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95" tabRatio="845"/>
  </bookViews>
  <sheets>
    <sheet name="PLANILHA-GERAL" sheetId="36" r:id="rId1"/>
    <sheet name="BDI" sheetId="78" r:id="rId2"/>
    <sheet name="COMPOSIÇÃO" sheetId="79" r:id="rId3"/>
    <sheet name="CRONOGRAMA" sheetId="8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0" localSheetId="3">#REF!</definedName>
    <definedName name="\0">#REF!</definedName>
    <definedName name="_________________________esc15">#REF!</definedName>
    <definedName name="_________________________esc4">#REF!</definedName>
    <definedName name="_________________________esc6">#REF!</definedName>
    <definedName name="________________________esc15">#REF!</definedName>
    <definedName name="________________________esc4">#REF!</definedName>
    <definedName name="________________________esc6">#REF!</definedName>
    <definedName name="_______________________esc15">#REF!</definedName>
    <definedName name="_______________________esc4">#REF!</definedName>
    <definedName name="_______________________esc6">#REF!</definedName>
    <definedName name="______________________esc15">#REF!</definedName>
    <definedName name="______________________esc4">#REF!</definedName>
    <definedName name="______________________esc6">#REF!</definedName>
    <definedName name="____________________esc15">#REF!</definedName>
    <definedName name="____________________esc4">#REF!</definedName>
    <definedName name="____________________esc6">#REF!</definedName>
    <definedName name="___________________esc15">#REF!</definedName>
    <definedName name="___________________esc4">#REF!</definedName>
    <definedName name="___________________esc6">#REF!</definedName>
    <definedName name="__________________esc15">#REF!</definedName>
    <definedName name="__________________esc4">#REF!</definedName>
    <definedName name="__________________esc6">#REF!</definedName>
    <definedName name="_________________esc15">#REF!</definedName>
    <definedName name="_________________esc4">#REF!</definedName>
    <definedName name="_________________esc6">#REF!</definedName>
    <definedName name="_______________esc15">#REF!</definedName>
    <definedName name="_______________esc4">#REF!</definedName>
    <definedName name="_______________esc6">#REF!</definedName>
    <definedName name="______________esc15">#REF!</definedName>
    <definedName name="______________esc4">#REF!</definedName>
    <definedName name="______________esc6">#REF!</definedName>
    <definedName name="_____________esc15">#REF!</definedName>
    <definedName name="_____________esc4">#REF!</definedName>
    <definedName name="_____________esc6">#REF!</definedName>
    <definedName name="____________esc15">#REF!</definedName>
    <definedName name="____________esc4">#REF!</definedName>
    <definedName name="____________esc6">#REF!</definedName>
    <definedName name="___________esc15">#REF!</definedName>
    <definedName name="___________esc4">#REF!</definedName>
    <definedName name="___________esc6">#REF!</definedName>
    <definedName name="__________esc15">#REF!</definedName>
    <definedName name="__________esc4">#REF!</definedName>
    <definedName name="__________esc6">#REF!</definedName>
    <definedName name="_________esc15">#REF!</definedName>
    <definedName name="_________esc4">#REF!</definedName>
    <definedName name="_________esc6">#REF!</definedName>
    <definedName name="________esc15">#REF!</definedName>
    <definedName name="________esc4">#REF!</definedName>
    <definedName name="________esc6">#REF!</definedName>
    <definedName name="_______esc15">#REF!</definedName>
    <definedName name="_______esc4">#REF!</definedName>
    <definedName name="_______esc6">#REF!</definedName>
    <definedName name="__xlnm_Database">"#ref!"</definedName>
    <definedName name="__xlnm_Recorder">"#ref!"</definedName>
    <definedName name="_esc15">#REF!</definedName>
    <definedName name="_esc4">#REF!</definedName>
    <definedName name="_esc6">#REF!</definedName>
    <definedName name="_xlnm._FilterDatabase" localSheetId="2" hidden="1">COMPOSIÇÃO!$A$11:$G$15</definedName>
    <definedName name="_xlnm._FilterDatabase" localSheetId="3" hidden="1">CRONOGRAMA!$A$8:$D$22</definedName>
    <definedName name="_xlnm._FilterDatabase" localSheetId="0" hidden="1">'PLANILHA-GERAL'!$A$10:$K$23</definedName>
    <definedName name="A" localSheetId="3">#REF!</definedName>
    <definedName name="A">#REF!</definedName>
    <definedName name="aaaa" localSheetId="3">#REF!</definedName>
    <definedName name="aaaa">#REF!</definedName>
    <definedName name="AB" localSheetId="3">#REF!</definedName>
    <definedName name="AB">#REF!</definedName>
    <definedName name="ABER" localSheetId="3">#REF!</definedName>
    <definedName name="ABER">#REF!</definedName>
    <definedName name="ADM">#REF!</definedName>
    <definedName name="_xlnm.Print_Area" localSheetId="1">BDI!$A$1:$I$37</definedName>
    <definedName name="_xlnm.Print_Area" localSheetId="2">COMPOSIÇÃO!$A$1:$H$15</definedName>
    <definedName name="_xlnm.Print_Area" localSheetId="3">CRONOGRAMA!$A$1:$D$30</definedName>
    <definedName name="_xlnm.Print_Area">[1]Plan1!$A$1:$F$322</definedName>
    <definedName name="Área_impressão_IM">#REF!</definedName>
    <definedName name="Área_impressão_IM_5">#REF!</definedName>
    <definedName name="Área_impressão_IM_6">#REF!</definedName>
    <definedName name="Asf">#REF!</definedName>
    <definedName name="Asf_1">'[2]REDE COLETORA'!#REF!</definedName>
    <definedName name="Asf_2">'[2]REDE COLETORA'!#REF!</definedName>
    <definedName name="_xlnm.Database" localSheetId="3">#REF!</definedName>
    <definedName name="_xlnm.Database">#REF!</definedName>
    <definedName name="BDI">#REF!</definedName>
    <definedName name="Cim">#REF!</definedName>
    <definedName name="Cim_1">'[2]REDE COLETORA'!#REF!</definedName>
    <definedName name="Cim_2">'[2]REDE COLETORA'!#REF!</definedName>
    <definedName name="CONCATENAR">CONCATENATE(#REF!," ",#REF!)</definedName>
    <definedName name="D" localSheetId="3">#REF!</definedName>
    <definedName name="D">#REF!</definedName>
    <definedName name="DADAD">#REF!</definedName>
    <definedName name="DATABASE">#REF!</definedName>
    <definedName name="DATAEMISSAO">#REF!</definedName>
    <definedName name="DATART">#REF!</definedName>
    <definedName name="DDD">#REF!</definedName>
    <definedName name="DDEE">#REF!</definedName>
    <definedName name="DESONERACAO" localSheetId="3" hidden="1">IF(OR(Import.Desoneracao="DESONERADO",Import.Desoneracao="SIM"),"SIM","NÃO")</definedName>
    <definedName name="DESONERACAO" hidden="1">IF(OR(Import.Desoneracao="DESONERADO",Import.Desoneracao="SIM"),"SIM","NÃO")</definedName>
    <definedName name="EEEE">#REF!</definedName>
    <definedName name="EMPRESAS">OFFSET([3]Cotações!$B$25,0,0):OFFSET([3]Cotações!$H$29,-1,0)</definedName>
    <definedName name="esc">#REF!</definedName>
    <definedName name="esc15_1">'[2]REDE COLETORA'!#REF!</definedName>
    <definedName name="esc15_2">'[2]REDE COLETORA'!#REF!</definedName>
    <definedName name="esc4_1">'[2]REDE COLETORA'!#REF!</definedName>
    <definedName name="esc4_2">'[2]REDE COLETORA'!#REF!</definedName>
    <definedName name="esc6_1">'[2]REDE COLETORA'!#REF!</definedName>
    <definedName name="esc6_2">'[2]REDE COLETORA'!#REF!</definedName>
    <definedName name="ESPERANCA">#REF!</definedName>
    <definedName name="ESPERANCAA">#REF!</definedName>
    <definedName name="Excel_BuiltIn_Database">#REF!</definedName>
    <definedName name="FDSAFDSF" localSheetId="3">#REF!</definedName>
    <definedName name="FDSAFDSF">#REF!</definedName>
    <definedName name="FFF">#REF!</definedName>
    <definedName name="FoFo">#REF!</definedName>
    <definedName name="FoFo_1">'[2]REDE COLETORA'!#REF!</definedName>
    <definedName name="FoFo_2">'[2]REDE COLETORA'!#REF!</definedName>
    <definedName name="Fonte">[4]Plan1!$B$2:$B$6</definedName>
    <definedName name="_xlnm.Recorder">#REF!</definedName>
    <definedName name="Import.Desoneracao" hidden="1">OFFSET([5]DADOS!$G$18,0,-1)</definedName>
    <definedName name="INDICES">[3]Cotações!$B$22:OFFSET([3]Cotações!$I$24,-1,0)</definedName>
    <definedName name="LOCALIDADE">#REF!</definedName>
    <definedName name="MANEUTENÇÃO">#REF!</definedName>
    <definedName name="MANU">#REF!</definedName>
    <definedName name="MANU_PAV.2">#REF!</definedName>
    <definedName name="MANU_PAV2">#REF!</definedName>
    <definedName name="MBV">#REF!</definedName>
    <definedName name="MBV_1">'[2]REDE COLETORA'!#REF!</definedName>
    <definedName name="MBV_2">'[2]REDE COLETORA'!#REF!</definedName>
    <definedName name="NCOMPOSICOES">0</definedName>
    <definedName name="NCOTACOES">0</definedName>
    <definedName name="NEMPRESAS">3</definedName>
    <definedName name="NINDICES">1</definedName>
    <definedName name="nommmm" localSheetId="3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ra">#REF!</definedName>
    <definedName name="ORÇAMENTO.BancoRef" localSheetId="3" hidden="1">#REF!</definedName>
    <definedName name="ORÇAMENTO.BancoRef" localSheetId="0" hidden="1">'PLANILHA-GERAL'!$I$10</definedName>
    <definedName name="ORÇAMENTO.BancoRef" hidden="1">#REF!</definedName>
    <definedName name="ORÇAMENTO.CustoUnitario" localSheetId="0" hidden="1">ROUND('PLANILHA-GERAL'!$J1,15-13*'PLANILHA-GERAL'!$U$10)</definedName>
    <definedName name="ORÇAMENTO.CustoUnitario" hidden="1">ROUND(#REF!,15-13*#REF!)</definedName>
    <definedName name="ORÇAMENTO.PrecoUnitarioLicitado" localSheetId="3" hidden="1">#REF!</definedName>
    <definedName name="ORÇAMENTO.PrecoUnitarioLicitado" localSheetId="0" hidden="1">'PLANILHA-GERAL'!$AA1</definedName>
    <definedName name="ORÇAMENTO.PrecoUnitarioLicitado" hidden="1">#REF!</definedName>
    <definedName name="OUTRO" localSheetId="3">#REF!</definedName>
    <definedName name="OUTRO">#REF!</definedName>
    <definedName name="Par">#REF!</definedName>
    <definedName name="Par_1">'[2]REDE COLETORA'!#REF!</definedName>
    <definedName name="Par_2">'[2]REDE COLETORA'!#REF!</definedName>
    <definedName name="Plan">#REF!</definedName>
    <definedName name="Plan2">#REF!</definedName>
    <definedName name="Plan3">#REF!</definedName>
    <definedName name="Print_Area_MI" localSheetId="3">[6]HIDRAULICA!#REF!</definedName>
    <definedName name="Print_Area_MI">[6]HIDRAULICA!#REF!</definedName>
    <definedName name="PVC">#REF!</definedName>
    <definedName name="PVC_1">'[2]REDE COLETORA'!#REF!</definedName>
    <definedName name="PVC_2">'[2]REDE COLETORA'!#REF!</definedName>
    <definedName name="REFERENCIA.Descricao" localSheetId="3" hidden="1">IF(ISNUMBER(#REF!),OFFSET(INDIRECT(CRONOGRAMA!ORÇAMENTO.BancoRef),#REF!-1,3,1),#REF!)</definedName>
    <definedName name="REFERENCIA.Descricao" localSheetId="0" hidden="1">IF(ISNUMBER('PLANILHA-GERAL'!$U1),OFFSET(INDIRECT('PLANILHA-GERAL'!ORÇAMENTO.BancoRef),'PLANILHA-GERAL'!$U1-1,3,1),'PLANILHA-GERAL'!$U1)</definedName>
    <definedName name="REFERENCIA.Descricao" hidden="1">IF(ISNUMBER(#REF!),OFFSET(INDIRECT(ORÇAMENTO.BancoRef),#REF!-1,3,1),#REF!)</definedName>
    <definedName name="REFERENCIA.Unidade" localSheetId="3" hidden="1">IF(ISNUMBER(#REF!),OFFSET(INDIRECT(CRONOGRAMA!ORÇAMENTO.BancoRef),#REF!-1,4,1),"-")</definedName>
    <definedName name="REFERENCIA.Unidade" localSheetId="0" hidden="1">IF(ISNUMBER('PLANILHA-GERAL'!$AF1),OFFSET(INDIRECT('PLANILHA-GERAL'!ORÇAMENTO.BancoRef),'PLANILHA-GERAL'!$AF1-1,4,1),"-")</definedName>
    <definedName name="REFERENCIA.Unidade" hidden="1">IF(ISNUMBER(#REF!),OFFSET(INDIRECT(ORÇAMENTO.BancoRef),#REF!-1,4,1),"-")</definedName>
    <definedName name="RelatoriosFontes">OFFSET([3]Relatórios!$A$5,1,0,NRELATORIOS)</definedName>
    <definedName name="SENHAGT" hidden="1">"PM2CAIXA"</definedName>
    <definedName name="SomaAgrup" localSheetId="3" hidden="1">SUMIF(OFFSET(#REF!,1,0,#REF!),"S",OFFSET(#REF!,1,0,#REF!))</definedName>
    <definedName name="SomaAgrup" localSheetId="0" hidden="1">SUMIF(OFFSET('PLANILHA-GERAL'!$E1,1,0,'PLANILHA-GERAL'!$F1),"S",OFFSET('PLANILHA-GERAL'!A1,1,0,'PLANILHA-GERAL'!$F1))</definedName>
    <definedName name="SomaAgrup" hidden="1">SUMIF(OFFSET(#REF!,1,0,#REF!),"S",OFFSET(#REF!,1,0,#REF!))</definedName>
    <definedName name="TIPOORCAMENTO" hidden="1">IF(VALUE([7]MENU!$O$3)=2,"Licitado","Proposto")</definedName>
    <definedName name="_xlnm.Print_Titles">[1]Plan1!$A$1:$IV$8</definedName>
    <definedName name="VTE">#REF!</definedName>
    <definedName name="VTE_1">'[2]REDE COLETORA'!#REF!</definedName>
    <definedName name="VTE_2">'[2]REDE COLETORA'!#REF!</definedName>
    <definedName name="VTOTAL1" localSheetId="3" hidden="1">ROUND(#REF!*#REF!,15-13*#REF!)</definedName>
    <definedName name="VTOTAL1" localSheetId="0" hidden="1">ROUND('PLANILHA-GERAL'!#REF!*'PLANILHA-GERAL'!$L1,15-13*'PLANILHA-GERAL'!#REF!)</definedName>
    <definedName name="VTOTAL1" hidden="1">ROUND(#REF!*#REF!,15-13*#REF!)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</workbook>
</file>

<file path=xl/calcChain.xml><?xml version="1.0" encoding="utf-8"?>
<calcChain xmlns="http://schemas.openxmlformats.org/spreadsheetml/2006/main">
  <c r="A4" i="80"/>
  <c r="B13"/>
  <c r="B17"/>
  <c r="B15"/>
  <c r="B11"/>
  <c r="F21" i="36" l="1"/>
  <c r="G26" i="79"/>
  <c r="G25"/>
  <c r="G24"/>
  <c r="G23"/>
  <c r="G22"/>
  <c r="G21"/>
  <c r="G20"/>
  <c r="G19"/>
  <c r="G18"/>
  <c r="D23" i="36"/>
  <c r="A8" i="79"/>
  <c r="F19" i="36"/>
  <c r="F18"/>
  <c r="G13" i="79"/>
  <c r="G27" l="1"/>
  <c r="G12"/>
  <c r="G14" s="1"/>
  <c r="I27" i="78"/>
  <c r="H8" i="36" s="1"/>
  <c r="H17" l="1"/>
  <c r="H18"/>
  <c r="I18" s="1"/>
  <c r="H19"/>
  <c r="I19" s="1"/>
  <c r="H22"/>
  <c r="H23"/>
  <c r="I23" s="1"/>
  <c r="I22" s="1"/>
  <c r="C17" i="80" s="1"/>
  <c r="D18" s="1"/>
  <c r="H13" i="36"/>
  <c r="H20"/>
  <c r="H15"/>
  <c r="I15" s="1"/>
  <c r="H14"/>
  <c r="I14" s="1"/>
  <c r="H21"/>
  <c r="I21" s="1"/>
  <c r="H16"/>
  <c r="I16" s="1"/>
  <c r="I17" l="1"/>
  <c r="C13" i="80" s="1"/>
  <c r="D14" s="1"/>
  <c r="I20" i="36"/>
  <c r="C15" i="80" s="1"/>
  <c r="D16" s="1"/>
  <c r="I13" i="36"/>
  <c r="C11" i="80" s="1"/>
  <c r="D12" s="1"/>
  <c r="D20" l="1"/>
  <c r="D22" s="1"/>
  <c r="I11" i="36"/>
  <c r="J13" s="1"/>
  <c r="D19" i="80" l="1"/>
  <c r="D21" s="1"/>
  <c r="J17" i="36"/>
  <c r="J18"/>
  <c r="J19"/>
  <c r="J20"/>
  <c r="J23"/>
  <c r="J21"/>
  <c r="J22"/>
  <c r="J14"/>
  <c r="J15"/>
  <c r="J16"/>
  <c r="I8"/>
</calcChain>
</file>

<file path=xl/sharedStrings.xml><?xml version="1.0" encoding="utf-8"?>
<sst xmlns="http://schemas.openxmlformats.org/spreadsheetml/2006/main" count="185" uniqueCount="113">
  <si>
    <t>PREFEITURA MUNICIPAL DE SANTA LUZIA</t>
  </si>
  <si>
    <t>BDI</t>
  </si>
  <si>
    <t>M2</t>
  </si>
  <si>
    <t>UN</t>
  </si>
  <si>
    <t>M</t>
  </si>
  <si>
    <t>SERVIÇOS PRELIMINARES</t>
  </si>
  <si>
    <t>TOTAL GERAL</t>
  </si>
  <si>
    <t>CÓDIGO</t>
  </si>
  <si>
    <t>UNITÁRIO</t>
  </si>
  <si>
    <t>TOTAL</t>
  </si>
  <si>
    <t>1</t>
  </si>
  <si>
    <t>INDICE</t>
  </si>
  <si>
    <t/>
  </si>
  <si>
    <t>H</t>
  </si>
  <si>
    <t>CP-01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</si>
  <si>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</si>
  <si>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</si>
  <si>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</si>
  <si>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</si>
  <si>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</si>
  <si>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</si>
  <si>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</si>
  <si>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</si>
  <si>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</si>
  <si>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</si>
  <si>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</si>
  <si>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</si>
  <si>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INSS desoneração (E)</t>
  </si>
  <si>
    <t>ou</t>
  </si>
  <si>
    <t>Controle</t>
  </si>
  <si>
    <t>OK</t>
  </si>
  <si>
    <t>BDI CALCULADO ----&gt;</t>
  </si>
  <si>
    <t>BDI = (1+AC+S+R+G)*(1+DF)*(1+L)/(1-(T+E))</t>
  </si>
  <si>
    <t>ISS</t>
  </si>
  <si>
    <t>PIS+COFINS</t>
  </si>
  <si>
    <t>CPRB</t>
  </si>
  <si>
    <t>Acórdão  TCU 2622/2013</t>
  </si>
  <si>
    <t>SUDECAP</t>
  </si>
  <si>
    <t>01.03.02</t>
  </si>
  <si>
    <t>PLACA DE OBRA AFIXADA COM PEÇAS DE MADEIRA 8X12CM - PLACA DE OBRA EM LONA IMPRESSAO DIGITAL P. SUDECAP</t>
  </si>
  <si>
    <t>01.04.10</t>
  </si>
  <si>
    <t>TAPUME PADRAO SUDECAP (TIPO I, II E III) - PROTEÇAO COM FITA ZEBRADA AMARELA L=7CM E PEÇA 7X7</t>
  </si>
  <si>
    <t>MES</t>
  </si>
  <si>
    <t>01.09.07</t>
  </si>
  <si>
    <t>CONTAINER 6,0X2,30X2,82 M COM ISOLAMENTO TERMICO - VESTIARIO 4 CHUV. 3 SANIT. 1LAVAT. 1 MICT.</t>
  </si>
  <si>
    <t>QUANT</t>
  </si>
  <si>
    <t>ENGENHEIRO CIVIL DE OBRA PLENO COM ENCARGOS COMPLEMENTARES</t>
  </si>
  <si>
    <t>1.1</t>
  </si>
  <si>
    <t>1.3</t>
  </si>
  <si>
    <t>1.5</t>
  </si>
  <si>
    <t>2</t>
  </si>
  <si>
    <t>2.1</t>
  </si>
  <si>
    <t>3</t>
  </si>
  <si>
    <t>3.1</t>
  </si>
  <si>
    <t>7</t>
  </si>
  <si>
    <t>7.1</t>
  </si>
  <si>
    <t>ITEM</t>
  </si>
  <si>
    <t>FONTE</t>
  </si>
  <si>
    <t>DESCRIÇÃO</t>
  </si>
  <si>
    <t>UNID</t>
  </si>
  <si>
    <t>CUSTO UNIT. S/BDI</t>
  </si>
  <si>
    <t>PREÇO UNIT. C/ BDI</t>
  </si>
  <si>
    <t>PREÇO TOTAL C/BDI</t>
  </si>
  <si>
    <t>PESO (%)</t>
  </si>
  <si>
    <t>PLANILHA ORÇAMENTÁRIA</t>
  </si>
  <si>
    <t>Encargos</t>
  </si>
  <si>
    <t>Não Desonerado</t>
  </si>
  <si>
    <t>Valor total de Referência</t>
  </si>
  <si>
    <t>Referências de preço</t>
  </si>
  <si>
    <t>Composições analíticas próprias</t>
  </si>
  <si>
    <t>ADMINISTRAÇÃO LOCAL</t>
  </si>
  <si>
    <t>KG</t>
  </si>
  <si>
    <t>LOCACAO DE ANDAIME METALICO TIPO FACHADEIRO, LARGURA DE 1,20 M, ALTURA POR PECA DE 2,0 M, INCLUINDO SAPATAS E ITENS NECESSARIOS A INSTALACAO</t>
  </si>
  <si>
    <t>MONTAGEM E DESMONTAGEM DE ANDAIME MODULAR FACHADEIRO, COM PISO METÁLICO, PARA EDIFICAÇÕES COM MÚLTIPLOS PAVIMENTOS (EXCLUSIVE ANDAIME E LIMPEZA). AF_11/2017</t>
  </si>
  <si>
    <t>M2XMES</t>
  </si>
  <si>
    <t>Responsável pela elaboração do orçamento</t>
  </si>
  <si>
    <t>SINAPI</t>
  </si>
  <si>
    <t>SINAPI-I</t>
  </si>
  <si>
    <t>2.2</t>
  </si>
  <si>
    <t>ANDAIME</t>
  </si>
  <si>
    <t>ESTRUTURA METÁLICA</t>
  </si>
  <si>
    <t>ENCARREGADO GERAL COM ENCARGOS COMPLEMENTARES</t>
  </si>
  <si>
    <t>ADMINISTRACAO LOCAL</t>
  </si>
  <si>
    <t>REFORÇO ESTRUTURAL-COBERTURA SETOR 6</t>
  </si>
  <si>
    <t>CP-02</t>
  </si>
  <si>
    <t xml:space="preserve">KG    </t>
  </si>
  <si>
    <t>PERFIL "U" EM CHAPA ACO DOBRADA, E = 3,04 MM, H = 20 CM, ABAS = 5 CM (4,47 KG/M)</t>
  </si>
  <si>
    <t>ELETRODO REVESTIDO AWS - E7018, DIAMETRO IGUAL A 4,00 MM</t>
  </si>
  <si>
    <t>AJUDANTE DE ESTRUTURA METÁLICA COM ENCARGOS COMPLEMENTARES</t>
  </si>
  <si>
    <t>MONTADOR DE ESTRUTURA METÁLICA COM ENCARGOS COMPLEMENTARES</t>
  </si>
  <si>
    <t>SOLDADOR COM ENCARGOS COMPLEMENTARES</t>
  </si>
  <si>
    <t>GUINDASTE HIDRÁULICO AUTOPROPELIDO, COM LANÇA TELESCÓPICA 40 M, CAPACIDADE MÁXIMA 60 T, POTÊNCIA 260 KW - CHP DIURNO. AF_03/2016</t>
  </si>
  <si>
    <t>CHP</t>
  </si>
  <si>
    <t>GUINDASTE HIDRÁULICO AUTOPROPELIDO, COM LANÇA TELESCÓPICA 40 M, CAPACIDADE MÁXIMA 60 T, POTÊNCIA 260 KW - CHI DIURNO. AF_03/2016</t>
  </si>
  <si>
    <t>CHI</t>
  </si>
  <si>
    <t>JATEAMENTO ABRASIVO COM GRANALHA DE AÇO EM PERFIL METÁLICO EM FÁBRICA. AF_01/2020</t>
  </si>
  <si>
    <t>PINTURA COM TINTA ALQUÍDICA DE FUNDO (TIPO ZARCÃO) PULVERIZADA SOBRE PERFIL METÁLICO EXECUTADO EM FÁBRICA (POR DEMÃO). AF_01/2020_P</t>
  </si>
  <si>
    <t>COMPOSICAO</t>
  </si>
  <si>
    <t>REFORCO DA ESTRUTURA EXISTENTE EM ESTRUTURA METALICA</t>
  </si>
  <si>
    <t>Kg</t>
  </si>
  <si>
    <t>Cronograma FÍsico-Financeiro</t>
  </si>
  <si>
    <t>DISCRIMINAÇÃO</t>
  </si>
  <si>
    <t>VALOR</t>
  </si>
  <si>
    <t>MÊS</t>
  </si>
  <si>
    <t>4</t>
  </si>
  <si>
    <t>% SIMPLES</t>
  </si>
  <si>
    <t>R$ SIMPLES</t>
  </si>
  <si>
    <t>% ACUMULADO</t>
  </si>
  <si>
    <t>R$ ACUMULADO</t>
  </si>
  <si>
    <t>OBJETO: COMPLEMENTO-COBERTURA SETOR 6</t>
  </si>
  <si>
    <t>SINAPI 05/22, SUDECAP 02/22</t>
  </si>
  <si>
    <t>Santa Luzia, 21 de Junho de 2022</t>
  </si>
  <si>
    <t>Santa Luzia, 21 de junho de 2022</t>
  </si>
</sst>
</file>

<file path=xl/styles.xml><?xml version="1.0" encoding="utf-8"?>
<styleSheet xmlns="http://schemas.openxmlformats.org/spreadsheetml/2006/main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_-&quot;R$ &quot;* #,##0.00_-;&quot;-R$ &quot;* #,##0.00_-;_-&quot;R$ &quot;* \-??_-;_-@_-"/>
    <numFmt numFmtId="167" formatCode="_-* #,##0\ &quot;Pts&quot;_-;\-* #,##0\ &quot;Pts&quot;_-;_-* &quot;-&quot;\ &quot;Pts&quot;_-;_-@_-"/>
    <numFmt numFmtId="168" formatCode="_-* #,##0.00\ &quot;Pts&quot;_-;\-* #,##0.00\ &quot;Pts&quot;_-;_-* &quot;-&quot;??\ &quot;Pts&quot;_-;_-@_-"/>
    <numFmt numFmtId="169" formatCode="_(* #,##0.00_);_(* \(#,##0.00\);_(* \-??_);_(@_)"/>
    <numFmt numFmtId="170" formatCode="_(* #,##0.00_);_(* \(#,##0.00\);_(* &quot;-&quot;??_);_(@_)"/>
    <numFmt numFmtId="171" formatCode="_-* #,##0.00_-;\-* #,##0.00_-;_-* \-??_-;_-@_-"/>
    <numFmt numFmtId="172" formatCode="0.0000"/>
    <numFmt numFmtId="173" formatCode="_(&quot;R$ &quot;* #,##0.00_);_(&quot;R$ &quot;* \(#,##0.00\);_(&quot;R$ &quot;* &quot;-&quot;??_);_(@_)"/>
    <numFmt numFmtId="174" formatCode="_([$€-2]* #,##0.00_);_([$€-2]* \(#,##0.00\);_([$€-2]* \-??_)"/>
    <numFmt numFmtId="175" formatCode="_([$€]* #,##0.00_);_([$€]* \(#,##0.00\);_([$€]* &quot;-&quot;??_);_(@_)"/>
    <numFmt numFmtId="176" formatCode="General_)"/>
    <numFmt numFmtId="177" formatCode="[$-416]mmm\-yy;@"/>
    <numFmt numFmtId="178" formatCode="&quot;R$ &quot;#,##0_);\(&quot;R$ &quot;#,##0\)"/>
    <numFmt numFmtId="179" formatCode="_-[$R$-416]\ * #,##0.00_-;\-[$R$-416]\ * #,##0.00_-;_-[$R$-416]\ * &quot;-&quot;??_-;_-@_-"/>
    <numFmt numFmtId="180" formatCode="0.00000%"/>
    <numFmt numFmtId="181" formatCode="_-&quot;R$&quot;* #,##0.00_-;\-&quot;R$&quot;* #,##0.00_-;_-&quot;R$&quot;* &quot;-&quot;??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0"/>
      <name val="Courier New"/>
      <family val="3"/>
      <charset val="1"/>
    </font>
    <font>
      <sz val="10"/>
      <name val="Courier"/>
      <family val="3"/>
    </font>
    <font>
      <sz val="8"/>
      <name val="Arial"/>
      <family val="2"/>
      <charset val="1"/>
    </font>
    <font>
      <sz val="14"/>
      <name val="Arial"/>
      <family val="2"/>
    </font>
    <font>
      <b/>
      <sz val="8"/>
      <name val="Times New Roman"/>
      <family val="1"/>
    </font>
    <font>
      <b/>
      <sz val="10"/>
      <color indexed="53"/>
      <name val="Arial Black"/>
      <family val="2"/>
      <charset val="1"/>
    </font>
    <font>
      <sz val="11"/>
      <color rgb="FF000000"/>
      <name val="Calibri"/>
      <family val="2"/>
      <charset val="1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2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6"/>
      <color theme="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8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2" borderId="0" applyNumberFormat="0" applyBorder="0" applyAlignment="0" applyProtection="0"/>
    <xf numFmtId="0" fontId="7" fillId="11" borderId="8" applyNumberFormat="0" applyAlignment="0" applyProtection="0"/>
    <xf numFmtId="0" fontId="8" fillId="12" borderId="9" applyNumberFormat="0" applyAlignment="0" applyProtection="0"/>
    <xf numFmtId="0" fontId="9" fillId="0" borderId="10" applyNumberFormat="0" applyFill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10" fillId="3" borderId="8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16" borderId="0" applyNumberFormat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ill="0" applyBorder="0" applyAlignment="0" applyProtection="0"/>
    <xf numFmtId="44" fontId="3" fillId="0" borderId="0" quotePrefix="1" applyFont="0" applyFill="0" applyBorder="0" applyAlignment="0">
      <protection locked="0"/>
    </xf>
    <xf numFmtId="4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6" borderId="0" applyNumberFormat="0" applyBorder="0" applyAlignment="0" applyProtection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5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15" fillId="11" borderId="12" applyNumberFormat="0" applyAlignment="0" applyProtection="0"/>
    <xf numFmtId="169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17" borderId="13">
      <alignment wrapText="1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171" fontId="3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7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7" fillId="36" borderId="51" applyNumberFormat="0" applyAlignment="0" applyProtection="0"/>
    <xf numFmtId="0" fontId="8" fillId="37" borderId="9" applyNumberFormat="0" applyAlignment="0" applyProtection="0"/>
    <xf numFmtId="0" fontId="8" fillId="37" borderId="9" applyNumberFormat="0" applyAlignment="0" applyProtection="0"/>
    <xf numFmtId="0" fontId="8" fillId="37" borderId="9" applyNumberFormat="0" applyAlignment="0" applyProtection="0"/>
    <xf numFmtId="0" fontId="9" fillId="0" borderId="10" applyNumberFormat="0" applyFill="0" applyAlignment="0" applyProtection="0"/>
    <xf numFmtId="0" fontId="9" fillId="0" borderId="10" applyNumberFormat="0" applyFill="0" applyAlignment="0" applyProtection="0"/>
    <xf numFmtId="0" fontId="9" fillId="0" borderId="10" applyNumberFormat="0" applyFill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0" fontId="10" fillId="27" borderId="51" applyNumberFormat="0" applyAlignment="0" applyProtection="0"/>
    <xf numFmtId="174" fontId="27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Border="0" applyProtection="0"/>
    <xf numFmtId="9" fontId="28" fillId="0" borderId="0" applyBorder="0" applyProtection="0"/>
    <xf numFmtId="9" fontId="28" fillId="0" borderId="0"/>
    <xf numFmtId="0" fontId="29" fillId="0" borderId="0"/>
    <xf numFmtId="0" fontId="30" fillId="0" borderId="0"/>
    <xf numFmtId="0" fontId="4" fillId="4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1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32" fillId="0" borderId="0"/>
    <xf numFmtId="0" fontId="1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1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3" fillId="44" borderId="52" applyNumberFormat="0" applyFont="0" applyAlignment="0" applyProtection="0"/>
    <xf numFmtId="0" fontId="3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3" fillId="44" borderId="52" applyNumberFormat="0" applyFont="0" applyAlignment="0" applyProtection="0"/>
    <xf numFmtId="0" fontId="3" fillId="44" borderId="52" applyNumberFormat="0" applyFont="0" applyAlignment="0" applyProtection="0"/>
    <xf numFmtId="0" fontId="3" fillId="44" borderId="52" applyNumberFormat="0" applyFont="0" applyAlignment="0" applyProtection="0"/>
    <xf numFmtId="0" fontId="3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4" fillId="44" borderId="52" applyNumberFormat="0" applyFont="0" applyAlignment="0" applyProtection="0"/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0" fontId="26" fillId="45" borderId="5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0" fontId="35" fillId="0" borderId="54" applyNumberFormat="0" applyFont="0" applyBorder="0" applyAlignment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15" fillId="36" borderId="55" applyNumberFormat="0" applyAlignment="0" applyProtection="0"/>
    <xf numFmtId="0" fontId="36" fillId="0" borderId="0" applyNumberFormat="0" applyBorder="0" applyProtection="0">
      <alignment horizontal="left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7" fillId="0" borderId="0"/>
    <xf numFmtId="0" fontId="3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56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39" fillId="0" borderId="56" applyNumberFormat="0" applyFill="0" applyAlignment="0" applyProtection="0"/>
    <xf numFmtId="0" fontId="40" fillId="0" borderId="57" applyNumberFormat="0" applyFill="0" applyAlignment="0" applyProtection="0"/>
    <xf numFmtId="0" fontId="40" fillId="0" borderId="57" applyNumberFormat="0" applyFill="0" applyAlignment="0" applyProtection="0"/>
    <xf numFmtId="0" fontId="40" fillId="0" borderId="57" applyNumberFormat="0" applyFill="0" applyAlignment="0" applyProtection="0"/>
    <xf numFmtId="0" fontId="41" fillId="0" borderId="58" applyNumberFormat="0" applyFill="0" applyAlignment="0" applyProtection="0"/>
    <xf numFmtId="0" fontId="41" fillId="0" borderId="58" applyNumberFormat="0" applyFill="0" applyAlignment="0" applyProtection="0"/>
    <xf numFmtId="0" fontId="41" fillId="0" borderId="58" applyNumberFormat="0" applyFill="0" applyAlignment="0" applyProtection="0"/>
    <xf numFmtId="0" fontId="41" fillId="0" borderId="58" applyNumberFormat="0" applyFill="0" applyAlignment="0" applyProtection="0"/>
    <xf numFmtId="0" fontId="41" fillId="0" borderId="58" applyNumberFormat="0" applyFill="0" applyAlignment="0" applyProtection="0"/>
    <xf numFmtId="0" fontId="41" fillId="0" borderId="58" applyNumberFormat="0" applyFill="0" applyAlignment="0" applyProtection="0"/>
    <xf numFmtId="0" fontId="41" fillId="0" borderId="58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0" fontId="23" fillId="0" borderId="59" applyNumberFormat="0" applyFill="0" applyAlignment="0" applyProtection="0"/>
    <xf numFmtId="4" fontId="43" fillId="46" borderId="2">
      <alignment horizontal="right" vertical="center"/>
    </xf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2">
    <xf numFmtId="0" fontId="0" fillId="0" borderId="0" xfId="0"/>
    <xf numFmtId="0" fontId="3" fillId="0" borderId="0" xfId="42"/>
    <xf numFmtId="0" fontId="44" fillId="0" borderId="0" xfId="0" applyFont="1" applyAlignment="1">
      <alignment vertical="center"/>
    </xf>
    <xf numFmtId="179" fontId="44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 wrapText="1"/>
    </xf>
    <xf numFmtId="43" fontId="44" fillId="0" borderId="0" xfId="1" applyFont="1" applyAlignment="1">
      <alignment horizontal="center" vertical="center"/>
    </xf>
    <xf numFmtId="44" fontId="44" fillId="0" borderId="0" xfId="82" applyFont="1" applyAlignment="1">
      <alignment horizontal="center" vertical="center"/>
    </xf>
    <xf numFmtId="44" fontId="44" fillId="0" borderId="0" xfId="82" applyFont="1" applyAlignment="1">
      <alignment vertical="center"/>
    </xf>
    <xf numFmtId="0" fontId="46" fillId="47" borderId="62" xfId="0" applyFont="1" applyFill="1" applyBorder="1" applyAlignment="1">
      <alignment horizontal="center" vertical="center"/>
    </xf>
    <xf numFmtId="0" fontId="46" fillId="47" borderId="63" xfId="0" applyFont="1" applyFill="1" applyBorder="1" applyAlignment="1">
      <alignment horizontal="center" vertical="center"/>
    </xf>
    <xf numFmtId="0" fontId="46" fillId="47" borderId="63" xfId="0" applyFont="1" applyFill="1" applyBorder="1" applyAlignment="1">
      <alignment horizontal="center" vertical="center" wrapText="1"/>
    </xf>
    <xf numFmtId="43" fontId="46" fillId="47" borderId="63" xfId="1" applyFont="1" applyFill="1" applyBorder="1" applyAlignment="1">
      <alignment horizontal="center" vertical="center"/>
    </xf>
    <xf numFmtId="44" fontId="46" fillId="47" borderId="63" xfId="82" applyFont="1" applyFill="1" applyBorder="1" applyAlignment="1">
      <alignment horizontal="center" vertical="center" wrapText="1"/>
    </xf>
    <xf numFmtId="44" fontId="46" fillId="0" borderId="53" xfId="82" applyFont="1" applyBorder="1" applyAlignment="1">
      <alignment horizontal="center" vertical="center"/>
    </xf>
    <xf numFmtId="44" fontId="46" fillId="0" borderId="53" xfId="82" applyFont="1" applyFill="1" applyBorder="1" applyAlignment="1">
      <alignment horizontal="center" vertical="center"/>
    </xf>
    <xf numFmtId="10" fontId="46" fillId="0" borderId="68" xfId="780" applyNumberFormat="1" applyFont="1" applyFill="1" applyBorder="1" applyAlignment="1">
      <alignment horizontal="center" vertical="center"/>
    </xf>
    <xf numFmtId="44" fontId="46" fillId="0" borderId="68" xfId="82" applyFont="1" applyFill="1" applyBorder="1" applyAlignment="1">
      <alignment horizontal="center" vertical="center"/>
    </xf>
    <xf numFmtId="180" fontId="44" fillId="0" borderId="0" xfId="780" applyNumberFormat="1" applyFont="1" applyAlignment="1">
      <alignment vertical="center"/>
    </xf>
    <xf numFmtId="0" fontId="44" fillId="0" borderId="0" xfId="0" applyFont="1" applyBorder="1"/>
    <xf numFmtId="0" fontId="44" fillId="0" borderId="0" xfId="0" quotePrefix="1" applyFont="1" applyBorder="1"/>
    <xf numFmtId="49" fontId="44" fillId="0" borderId="3" xfId="0" applyNumberFormat="1" applyFont="1" applyFill="1" applyBorder="1" applyAlignment="1">
      <alignment horizontal="left" vertical="center" wrapText="1"/>
    </xf>
    <xf numFmtId="0" fontId="44" fillId="0" borderId="21" xfId="0" applyFont="1" applyBorder="1"/>
    <xf numFmtId="0" fontId="44" fillId="0" borderId="22" xfId="0" applyFont="1" applyBorder="1"/>
    <xf numFmtId="0" fontId="48" fillId="21" borderId="65" xfId="0" applyFont="1" applyFill="1" applyBorder="1" applyAlignment="1">
      <alignment horizontal="center" vertical="center" wrapText="1"/>
    </xf>
    <xf numFmtId="0" fontId="47" fillId="20" borderId="66" xfId="79" applyFont="1" applyFill="1" applyBorder="1" applyAlignment="1">
      <alignment horizontal="center" vertical="center" wrapText="1"/>
    </xf>
    <xf numFmtId="0" fontId="47" fillId="20" borderId="65" xfId="79" applyFont="1" applyFill="1" applyBorder="1" applyAlignment="1">
      <alignment horizontal="center" vertical="center" wrapText="1"/>
    </xf>
    <xf numFmtId="4" fontId="44" fillId="0" borderId="66" xfId="0" applyNumberFormat="1" applyFont="1" applyBorder="1" applyAlignment="1">
      <alignment horizontal="center" vertical="center" wrapText="1"/>
    </xf>
    <xf numFmtId="2" fontId="46" fillId="0" borderId="66" xfId="0" applyNumberFormat="1" applyFont="1" applyBorder="1" applyAlignment="1">
      <alignment horizontal="center" vertical="center" wrapText="1"/>
    </xf>
    <xf numFmtId="0" fontId="45" fillId="0" borderId="20" xfId="42" applyFont="1" applyBorder="1"/>
    <xf numFmtId="0" fontId="45" fillId="0" borderId="22" xfId="42" applyFont="1" applyBorder="1"/>
    <xf numFmtId="0" fontId="45" fillId="0" borderId="21" xfId="42" applyFont="1" applyFill="1" applyBorder="1"/>
    <xf numFmtId="0" fontId="45" fillId="0" borderId="0" xfId="42" applyFont="1" applyFill="1" applyBorder="1"/>
    <xf numFmtId="0" fontId="45" fillId="0" borderId="22" xfId="42" applyFont="1" applyFill="1" applyBorder="1"/>
    <xf numFmtId="0" fontId="45" fillId="0" borderId="30" xfId="42" applyFont="1" applyFill="1" applyBorder="1" applyAlignment="1" applyProtection="1">
      <alignment horizontal="left" vertical="center"/>
    </xf>
    <xf numFmtId="10" fontId="45" fillId="0" borderId="31" xfId="42" applyNumberFormat="1" applyFont="1" applyFill="1" applyBorder="1" applyAlignment="1" applyProtection="1">
      <alignment vertical="center"/>
    </xf>
    <xf numFmtId="0" fontId="45" fillId="0" borderId="32" xfId="42" applyFont="1" applyFill="1" applyBorder="1" applyAlignment="1" applyProtection="1">
      <alignment horizontal="center" vertical="center"/>
    </xf>
    <xf numFmtId="0" fontId="45" fillId="0" borderId="31" xfId="42" applyFont="1" applyFill="1" applyBorder="1" applyAlignment="1" applyProtection="1">
      <alignment horizontal="left" vertical="center"/>
    </xf>
    <xf numFmtId="10" fontId="45" fillId="0" borderId="34" xfId="80" applyNumberFormat="1" applyFont="1" applyFill="1" applyBorder="1" applyAlignment="1" applyProtection="1">
      <alignment vertical="center"/>
      <protection locked="0"/>
    </xf>
    <xf numFmtId="0" fontId="45" fillId="0" borderId="35" xfId="42" applyFont="1" applyFill="1" applyBorder="1" applyAlignment="1" applyProtection="1">
      <alignment horizontal="left" vertical="center"/>
    </xf>
    <xf numFmtId="10" fontId="45" fillId="0" borderId="36" xfId="42" applyNumberFormat="1" applyFont="1" applyFill="1" applyBorder="1" applyAlignment="1" applyProtection="1">
      <alignment vertical="center"/>
    </xf>
    <xf numFmtId="0" fontId="45" fillId="0" borderId="37" xfId="42" applyFont="1" applyFill="1" applyBorder="1" applyAlignment="1" applyProtection="1">
      <alignment horizontal="center" vertical="center"/>
    </xf>
    <xf numFmtId="0" fontId="45" fillId="0" borderId="36" xfId="42" applyFont="1" applyFill="1" applyBorder="1" applyAlignment="1" applyProtection="1">
      <alignment horizontal="left" vertical="center"/>
    </xf>
    <xf numFmtId="10" fontId="45" fillId="0" borderId="24" xfId="80" applyNumberFormat="1" applyFont="1" applyFill="1" applyBorder="1" applyAlignment="1" applyProtection="1">
      <alignment vertical="center"/>
      <protection locked="0"/>
    </xf>
    <xf numFmtId="0" fontId="45" fillId="0" borderId="4" xfId="42" applyFont="1" applyFill="1" applyBorder="1" applyAlignment="1" applyProtection="1">
      <alignment horizontal="left" vertical="center"/>
    </xf>
    <xf numFmtId="0" fontId="45" fillId="0" borderId="39" xfId="42" applyFont="1" applyFill="1" applyBorder="1"/>
    <xf numFmtId="10" fontId="45" fillId="0" borderId="40" xfId="42" applyNumberFormat="1" applyFont="1" applyFill="1" applyBorder="1" applyAlignment="1" applyProtection="1">
      <alignment vertical="center"/>
    </xf>
    <xf numFmtId="10" fontId="45" fillId="0" borderId="41" xfId="42" applyNumberFormat="1" applyFont="1" applyFill="1" applyBorder="1" applyAlignment="1" applyProtection="1">
      <alignment vertical="center"/>
    </xf>
    <xf numFmtId="0" fontId="45" fillId="0" borderId="43" xfId="42" applyFont="1" applyFill="1" applyBorder="1"/>
    <xf numFmtId="10" fontId="45" fillId="0" borderId="44" xfId="80" applyNumberFormat="1" applyFont="1" applyFill="1" applyBorder="1" applyAlignment="1" applyProtection="1">
      <alignment vertical="center"/>
      <protection locked="0"/>
    </xf>
    <xf numFmtId="0" fontId="45" fillId="0" borderId="77" xfId="42" applyFont="1" applyFill="1" applyBorder="1" applyAlignment="1" applyProtection="1">
      <alignment horizontal="left" vertical="center"/>
    </xf>
    <xf numFmtId="0" fontId="45" fillId="0" borderId="27" xfId="42" applyFont="1" applyBorder="1"/>
    <xf numFmtId="49" fontId="46" fillId="49" borderId="65" xfId="0" applyNumberFormat="1" applyFont="1" applyFill="1" applyBorder="1" applyAlignment="1">
      <alignment horizontal="center" vertical="center"/>
    </xf>
    <xf numFmtId="49" fontId="46" fillId="49" borderId="78" xfId="0" applyNumberFormat="1" applyFont="1" applyFill="1" applyBorder="1" applyAlignment="1">
      <alignment horizontal="center" vertical="center"/>
    </xf>
    <xf numFmtId="49" fontId="46" fillId="49" borderId="78" xfId="0" applyNumberFormat="1" applyFont="1" applyFill="1" applyBorder="1" applyAlignment="1">
      <alignment vertical="center" wrapText="1"/>
    </xf>
    <xf numFmtId="0" fontId="46" fillId="49" borderId="78" xfId="0" applyFont="1" applyFill="1" applyBorder="1" applyAlignment="1">
      <alignment vertical="center"/>
    </xf>
    <xf numFmtId="43" fontId="46" fillId="49" borderId="78" xfId="1" applyFont="1" applyFill="1" applyBorder="1" applyAlignment="1">
      <alignment horizontal="center" vertical="center"/>
    </xf>
    <xf numFmtId="8" fontId="46" fillId="47" borderId="64" xfId="82" applyNumberFormat="1" applyFont="1" applyFill="1" applyBorder="1" applyAlignment="1">
      <alignment horizontal="center" vertical="center" wrapText="1"/>
    </xf>
    <xf numFmtId="8" fontId="44" fillId="0" borderId="0" xfId="82" applyNumberFormat="1" applyFont="1" applyAlignment="1">
      <alignment vertical="center"/>
    </xf>
    <xf numFmtId="10" fontId="46" fillId="49" borderId="66" xfId="82" applyNumberFormat="1" applyFont="1" applyFill="1" applyBorder="1" applyAlignment="1">
      <alignment horizontal="right" vertical="center"/>
    </xf>
    <xf numFmtId="44" fontId="46" fillId="0" borderId="0" xfId="0" applyNumberFormat="1" applyFont="1" applyAlignment="1">
      <alignment vertical="center"/>
    </xf>
    <xf numFmtId="49" fontId="51" fillId="50" borderId="65" xfId="0" applyNumberFormat="1" applyFont="1" applyFill="1" applyBorder="1" applyAlignment="1">
      <alignment horizontal="center" vertical="center"/>
    </xf>
    <xf numFmtId="49" fontId="51" fillId="50" borderId="53" xfId="0" applyNumberFormat="1" applyFont="1" applyFill="1" applyBorder="1" applyAlignment="1">
      <alignment horizontal="center" vertical="center"/>
    </xf>
    <xf numFmtId="49" fontId="51" fillId="50" borderId="53" xfId="0" applyNumberFormat="1" applyFont="1" applyFill="1" applyBorder="1" applyAlignment="1">
      <alignment vertical="center" wrapText="1"/>
    </xf>
    <xf numFmtId="0" fontId="51" fillId="50" borderId="53" xfId="0" applyFont="1" applyFill="1" applyBorder="1" applyAlignment="1">
      <alignment vertical="center"/>
    </xf>
    <xf numFmtId="43" fontId="51" fillId="50" borderId="53" xfId="1" applyFont="1" applyFill="1" applyBorder="1" applyAlignment="1">
      <alignment horizontal="center" vertical="center"/>
    </xf>
    <xf numFmtId="44" fontId="51" fillId="50" borderId="53" xfId="82" applyFont="1" applyFill="1" applyBorder="1" applyAlignment="1">
      <alignment horizontal="center" vertical="center"/>
    </xf>
    <xf numFmtId="44" fontId="51" fillId="50" borderId="53" xfId="82" applyFont="1" applyFill="1" applyBorder="1" applyAlignment="1">
      <alignment horizontal="right" vertical="center"/>
    </xf>
    <xf numFmtId="8" fontId="51" fillId="50" borderId="66" xfId="82" applyNumberFormat="1" applyFont="1" applyFill="1" applyBorder="1" applyAlignment="1">
      <alignment horizontal="right" vertical="center"/>
    </xf>
    <xf numFmtId="49" fontId="44" fillId="0" borderId="13" xfId="0" applyNumberFormat="1" applyFont="1" applyFill="1" applyBorder="1" applyAlignment="1">
      <alignment horizontal="center" vertical="center"/>
    </xf>
    <xf numFmtId="4" fontId="44" fillId="0" borderId="13" xfId="0" applyNumberFormat="1" applyFont="1" applyFill="1" applyBorder="1" applyAlignment="1">
      <alignment vertical="center" wrapText="1"/>
    </xf>
    <xf numFmtId="181" fontId="50" fillId="0" borderId="13" xfId="0" applyNumberFormat="1" applyFont="1" applyBorder="1" applyAlignment="1">
      <alignment horizontal="center" vertical="center" wrapText="1"/>
    </xf>
    <xf numFmtId="44" fontId="44" fillId="0" borderId="13" xfId="82" applyFont="1" applyFill="1" applyBorder="1" applyAlignment="1">
      <alignment horizontal="right" vertical="center" wrapText="1"/>
    </xf>
    <xf numFmtId="10" fontId="44" fillId="0" borderId="13" xfId="780" applyNumberFormat="1" applyFont="1" applyFill="1" applyBorder="1" applyAlignment="1">
      <alignment horizontal="right" vertical="center" wrapText="1"/>
    </xf>
    <xf numFmtId="2" fontId="44" fillId="0" borderId="13" xfId="0" applyNumberFormat="1" applyFont="1" applyFill="1" applyBorder="1" applyAlignment="1">
      <alignment horizontal="center" vertical="center"/>
    </xf>
    <xf numFmtId="49" fontId="44" fillId="0" borderId="13" xfId="0" applyNumberFormat="1" applyFont="1" applyFill="1" applyBorder="1" applyAlignment="1">
      <alignment horizontal="left" vertical="center" wrapText="1"/>
    </xf>
    <xf numFmtId="0" fontId="44" fillId="0" borderId="13" xfId="0" applyFont="1" applyFill="1" applyBorder="1" applyAlignment="1">
      <alignment horizontal="center" vertical="center" wrapText="1"/>
    </xf>
    <xf numFmtId="49" fontId="46" fillId="48" borderId="13" xfId="0" applyNumberFormat="1" applyFont="1" applyFill="1" applyBorder="1" applyAlignment="1">
      <alignment horizontal="center" vertical="center"/>
    </xf>
    <xf numFmtId="44" fontId="46" fillId="48" borderId="13" xfId="82" applyFont="1" applyFill="1" applyBorder="1" applyAlignment="1">
      <alignment horizontal="center" vertical="center"/>
    </xf>
    <xf numFmtId="10" fontId="46" fillId="48" borderId="13" xfId="0" applyNumberFormat="1" applyFont="1" applyFill="1" applyBorder="1" applyAlignment="1">
      <alignment horizontal="center" vertical="center"/>
    </xf>
    <xf numFmtId="1" fontId="44" fillId="0" borderId="13" xfId="0" applyNumberFormat="1" applyFont="1" applyFill="1" applyBorder="1" applyAlignment="1">
      <alignment horizontal="center" vertical="center"/>
    </xf>
    <xf numFmtId="2" fontId="46" fillId="48" borderId="13" xfId="0" applyNumberFormat="1" applyFont="1" applyFill="1" applyBorder="1" applyAlignment="1">
      <alignment horizontal="center" vertical="center"/>
    </xf>
    <xf numFmtId="49" fontId="46" fillId="48" borderId="13" xfId="0" applyNumberFormat="1" applyFont="1" applyFill="1" applyBorder="1" applyAlignment="1">
      <alignment horizontal="left" vertical="center" wrapText="1"/>
    </xf>
    <xf numFmtId="0" fontId="46" fillId="48" borderId="13" xfId="0" applyFont="1" applyFill="1" applyBorder="1" applyAlignment="1">
      <alignment horizontal="center" vertical="center" wrapText="1"/>
    </xf>
    <xf numFmtId="4" fontId="46" fillId="48" borderId="13" xfId="0" applyNumberFormat="1" applyFont="1" applyFill="1" applyBorder="1" applyAlignment="1">
      <alignment horizontal="center" vertical="center" wrapText="1"/>
    </xf>
    <xf numFmtId="44" fontId="46" fillId="48" borderId="13" xfId="82" applyFont="1" applyFill="1" applyBorder="1" applyAlignment="1">
      <alignment horizontal="right" vertical="center" wrapText="1"/>
    </xf>
    <xf numFmtId="10" fontId="46" fillId="48" borderId="13" xfId="780" applyNumberFormat="1" applyFont="1" applyFill="1" applyBorder="1" applyAlignment="1">
      <alignment horizontal="right" vertical="center" wrapText="1"/>
    </xf>
    <xf numFmtId="0" fontId="50" fillId="0" borderId="13" xfId="0" applyFont="1" applyBorder="1" applyAlignment="1">
      <alignment horizontal="center" vertical="center" wrapText="1"/>
    </xf>
    <xf numFmtId="0" fontId="45" fillId="0" borderId="21" xfId="42" applyFont="1" applyBorder="1" applyAlignment="1">
      <alignment horizontal="center"/>
    </xf>
    <xf numFmtId="0" fontId="45" fillId="0" borderId="0" xfId="42" applyFont="1" applyBorder="1" applyAlignment="1">
      <alignment horizontal="center"/>
    </xf>
    <xf numFmtId="49" fontId="50" fillId="0" borderId="13" xfId="0" applyNumberFormat="1" applyFont="1" applyBorder="1" applyAlignment="1">
      <alignment horizontal="left" vertical="center" wrapText="1"/>
    </xf>
    <xf numFmtId="0" fontId="0" fillId="0" borderId="0" xfId="0" applyBorder="1"/>
    <xf numFmtId="0" fontId="48" fillId="21" borderId="78" xfId="0" applyFont="1" applyFill="1" applyBorder="1" applyAlignment="1">
      <alignment horizontal="center" vertical="center" wrapText="1"/>
    </xf>
    <xf numFmtId="0" fontId="46" fillId="0" borderId="78" xfId="0" applyFont="1" applyBorder="1" applyAlignment="1">
      <alignment horizontal="center"/>
    </xf>
    <xf numFmtId="172" fontId="44" fillId="0" borderId="78" xfId="0" applyNumberFormat="1" applyFont="1" applyFill="1" applyBorder="1" applyAlignment="1">
      <alignment vertical="center"/>
    </xf>
    <xf numFmtId="4" fontId="44" fillId="0" borderId="78" xfId="0" applyNumberFormat="1" applyFont="1" applyFill="1" applyBorder="1" applyAlignment="1">
      <alignment vertical="center"/>
    </xf>
    <xf numFmtId="0" fontId="48" fillId="21" borderId="74" xfId="0" applyFont="1" applyFill="1" applyBorder="1" applyAlignment="1">
      <alignment horizontal="center" vertical="center" wrapText="1"/>
    </xf>
    <xf numFmtId="0" fontId="46" fillId="0" borderId="74" xfId="0" applyFont="1" applyBorder="1" applyAlignment="1">
      <alignment horizontal="center"/>
    </xf>
    <xf numFmtId="0" fontId="47" fillId="20" borderId="78" xfId="79" applyFont="1" applyFill="1" applyBorder="1" applyAlignment="1">
      <alignment horizontal="center" vertical="center" wrapText="1"/>
    </xf>
    <xf numFmtId="0" fontId="44" fillId="0" borderId="78" xfId="0" applyNumberFormat="1" applyFont="1" applyBorder="1" applyAlignment="1">
      <alignment horizontal="center" vertical="center"/>
    </xf>
    <xf numFmtId="0" fontId="44" fillId="0" borderId="78" xfId="0" applyFont="1" applyBorder="1" applyAlignment="1">
      <alignment vertical="center" wrapText="1"/>
    </xf>
    <xf numFmtId="0" fontId="44" fillId="0" borderId="78" xfId="0" applyFont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2" fontId="46" fillId="0" borderId="75" xfId="0" applyNumberFormat="1" applyFont="1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10" fontId="44" fillId="0" borderId="85" xfId="80" applyNumberFormat="1" applyFont="1" applyFill="1" applyBorder="1"/>
    <xf numFmtId="173" fontId="49" fillId="0" borderId="18" xfId="42" applyNumberFormat="1" applyFont="1" applyFill="1" applyBorder="1" applyAlignment="1"/>
    <xf numFmtId="173" fontId="49" fillId="0" borderId="19" xfId="42" applyNumberFormat="1" applyFont="1" applyFill="1" applyBorder="1" applyAlignment="1"/>
    <xf numFmtId="0" fontId="45" fillId="0" borderId="21" xfId="42" applyFont="1" applyBorder="1" applyAlignment="1"/>
    <xf numFmtId="0" fontId="45" fillId="0" borderId="0" xfId="42" applyFont="1" applyBorder="1" applyAlignment="1"/>
    <xf numFmtId="49" fontId="46" fillId="0" borderId="21" xfId="0" applyNumberFormat="1" applyFont="1" applyFill="1" applyBorder="1" applyAlignment="1">
      <alignment vertical="center"/>
    </xf>
    <xf numFmtId="49" fontId="46" fillId="0" borderId="0" xfId="0" applyNumberFormat="1" applyFont="1" applyFill="1" applyBorder="1" applyAlignment="1">
      <alignment vertical="center"/>
    </xf>
    <xf numFmtId="49" fontId="46" fillId="0" borderId="22" xfId="0" applyNumberFormat="1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46" fillId="0" borderId="22" xfId="0" applyFont="1" applyBorder="1" applyAlignment="1">
      <alignment vertical="center"/>
    </xf>
    <xf numFmtId="0" fontId="45" fillId="0" borderId="25" xfId="42" applyFont="1" applyBorder="1" applyAlignment="1"/>
    <xf numFmtId="0" fontId="45" fillId="0" borderId="26" xfId="42" applyFont="1" applyBorder="1" applyAlignment="1"/>
    <xf numFmtId="173" fontId="49" fillId="0" borderId="20" xfId="42" applyNumberFormat="1" applyFont="1" applyFill="1" applyBorder="1" applyAlignment="1"/>
    <xf numFmtId="0" fontId="45" fillId="0" borderId="22" xfId="42" applyFont="1" applyBorder="1" applyAlignment="1"/>
    <xf numFmtId="0" fontId="45" fillId="0" borderId="22" xfId="42" applyFont="1" applyBorder="1" applyAlignment="1">
      <alignment horizontal="center"/>
    </xf>
    <xf numFmtId="0" fontId="45" fillId="0" borderId="27" xfId="42" applyFont="1" applyBorder="1" applyAlignment="1"/>
    <xf numFmtId="0" fontId="44" fillId="0" borderId="0" xfId="0" applyFont="1" applyBorder="1" applyAlignment="1">
      <alignment vertical="center"/>
    </xf>
    <xf numFmtId="0" fontId="44" fillId="0" borderId="0" xfId="0" applyFont="1" applyBorder="1" applyAlignment="1">
      <alignment vertical="center" wrapText="1"/>
    </xf>
    <xf numFmtId="0" fontId="44" fillId="0" borderId="0" xfId="0" applyFont="1"/>
    <xf numFmtId="0" fontId="44" fillId="18" borderId="28" xfId="0" applyFont="1" applyFill="1" applyBorder="1" applyAlignment="1">
      <alignment horizontal="center"/>
    </xf>
    <xf numFmtId="0" fontId="46" fillId="0" borderId="77" xfId="0" applyFont="1" applyFill="1" applyBorder="1" applyAlignment="1">
      <alignment horizontal="center" vertical="center"/>
    </xf>
    <xf numFmtId="0" fontId="46" fillId="0" borderId="87" xfId="0" applyNumberFormat="1" applyFont="1" applyFill="1" applyBorder="1" applyAlignment="1">
      <alignment horizontal="center" vertical="center"/>
    </xf>
    <xf numFmtId="4" fontId="46" fillId="0" borderId="90" xfId="0" applyNumberFormat="1" applyFont="1" applyFill="1" applyBorder="1" applyAlignment="1">
      <alignment horizontal="center" vertical="center"/>
    </xf>
    <xf numFmtId="49" fontId="46" fillId="0" borderId="80" xfId="0" applyNumberFormat="1" applyFont="1" applyBorder="1" applyAlignment="1">
      <alignment horizontal="center"/>
    </xf>
    <xf numFmtId="44" fontId="46" fillId="0" borderId="91" xfId="82" applyFont="1" applyBorder="1" applyAlignment="1">
      <alignment vertical="center" wrapText="1"/>
    </xf>
    <xf numFmtId="10" fontId="44" fillId="0" borderId="66" xfId="0" applyNumberFormat="1" applyFont="1" applyBorder="1" applyAlignment="1">
      <alignment horizontal="center"/>
    </xf>
    <xf numFmtId="10" fontId="44" fillId="0" borderId="0" xfId="0" applyNumberFormat="1" applyFont="1" applyBorder="1"/>
    <xf numFmtId="49" fontId="44" fillId="0" borderId="80" xfId="0" applyNumberFormat="1" applyFont="1" applyBorder="1" applyAlignment="1">
      <alignment horizontal="center"/>
    </xf>
    <xf numFmtId="0" fontId="44" fillId="0" borderId="0" xfId="0" applyNumberFormat="1" applyFont="1" applyBorder="1" applyAlignment="1">
      <alignment wrapText="1"/>
    </xf>
    <xf numFmtId="44" fontId="44" fillId="0" borderId="91" xfId="82" applyFont="1" applyBorder="1" applyAlignment="1">
      <alignment vertical="center" wrapText="1"/>
    </xf>
    <xf numFmtId="4" fontId="44" fillId="0" borderId="66" xfId="0" applyNumberFormat="1" applyFont="1" applyBorder="1"/>
    <xf numFmtId="4" fontId="44" fillId="0" borderId="0" xfId="0" applyNumberFormat="1" applyFont="1"/>
    <xf numFmtId="9" fontId="44" fillId="0" borderId="0" xfId="780" applyFont="1"/>
    <xf numFmtId="44" fontId="44" fillId="0" borderId="0" xfId="82" applyFont="1" applyBorder="1"/>
    <xf numFmtId="10" fontId="44" fillId="0" borderId="66" xfId="0" applyNumberFormat="1" applyFont="1" applyBorder="1" applyAlignment="1">
      <alignment vertical="center"/>
    </xf>
    <xf numFmtId="4" fontId="46" fillId="0" borderId="69" xfId="0" applyNumberFormat="1" applyFont="1" applyBorder="1" applyAlignment="1">
      <alignment vertical="center"/>
    </xf>
    <xf numFmtId="4" fontId="44" fillId="0" borderId="0" xfId="0" applyNumberFormat="1" applyFont="1" applyBorder="1"/>
    <xf numFmtId="10" fontId="44" fillId="0" borderId="22" xfId="0" applyNumberFormat="1" applyFont="1" applyBorder="1"/>
    <xf numFmtId="49" fontId="46" fillId="0" borderId="21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center" vertical="center"/>
    </xf>
    <xf numFmtId="49" fontId="46" fillId="0" borderId="22" xfId="0" applyNumberFormat="1" applyFont="1" applyFill="1" applyBorder="1" applyAlignment="1">
      <alignment horizontal="center" vertical="center"/>
    </xf>
    <xf numFmtId="49" fontId="46" fillId="0" borderId="25" xfId="0" applyNumberFormat="1" applyFont="1" applyFill="1" applyBorder="1" applyAlignment="1">
      <alignment horizontal="center" vertical="center"/>
    </xf>
    <xf numFmtId="49" fontId="46" fillId="0" borderId="26" xfId="0" applyNumberFormat="1" applyFont="1" applyFill="1" applyBorder="1" applyAlignment="1">
      <alignment horizontal="center" vertical="center"/>
    </xf>
    <xf numFmtId="43" fontId="46" fillId="18" borderId="70" xfId="1" applyFont="1" applyFill="1" applyBorder="1" applyAlignment="1">
      <alignment vertical="center"/>
    </xf>
    <xf numFmtId="43" fontId="46" fillId="18" borderId="71" xfId="1" applyFont="1" applyFill="1" applyBorder="1" applyAlignment="1">
      <alignment vertical="center"/>
    </xf>
    <xf numFmtId="43" fontId="46" fillId="18" borderId="72" xfId="1" applyFont="1" applyFill="1" applyBorder="1" applyAlignment="1">
      <alignment vertical="center"/>
    </xf>
    <xf numFmtId="49" fontId="46" fillId="0" borderId="91" xfId="82" applyNumberFormat="1" applyFont="1" applyBorder="1" applyAlignment="1">
      <alignment vertical="center" wrapText="1"/>
    </xf>
    <xf numFmtId="0" fontId="44" fillId="0" borderId="22" xfId="0" applyFont="1" applyFill="1" applyBorder="1" applyAlignment="1">
      <alignment vertical="center"/>
    </xf>
    <xf numFmtId="0" fontId="44" fillId="18" borderId="75" xfId="0" applyFont="1" applyFill="1" applyBorder="1" applyAlignment="1">
      <alignment horizontal="center"/>
    </xf>
    <xf numFmtId="0" fontId="44" fillId="0" borderId="28" xfId="0" applyFont="1" applyFill="1" applyBorder="1" applyAlignment="1">
      <alignment horizontal="center"/>
    </xf>
    <xf numFmtId="4" fontId="46" fillId="0" borderId="66" xfId="0" applyNumberFormat="1" applyFont="1" applyBorder="1" applyAlignment="1">
      <alignment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76" xfId="0" applyFont="1" applyBorder="1" applyAlignment="1">
      <alignment horizontal="left" vertical="center"/>
    </xf>
    <xf numFmtId="44" fontId="46" fillId="0" borderId="68" xfId="82" applyFont="1" applyFill="1" applyBorder="1" applyAlignment="1">
      <alignment horizontal="center" vertical="center"/>
    </xf>
    <xf numFmtId="44" fontId="46" fillId="0" borderId="69" xfId="82" applyFont="1" applyFill="1" applyBorder="1" applyAlignment="1">
      <alignment horizontal="center" vertical="center"/>
    </xf>
    <xf numFmtId="0" fontId="46" fillId="47" borderId="70" xfId="0" applyFont="1" applyFill="1" applyBorder="1" applyAlignment="1">
      <alignment horizontal="center" vertical="center"/>
    </xf>
    <xf numFmtId="0" fontId="46" fillId="47" borderId="71" xfId="0" applyFont="1" applyFill="1" applyBorder="1" applyAlignment="1">
      <alignment horizontal="center" vertical="center"/>
    </xf>
    <xf numFmtId="0" fontId="46" fillId="47" borderId="72" xfId="0" applyFont="1" applyFill="1" applyBorder="1" applyAlignment="1">
      <alignment horizontal="center" vertical="center"/>
    </xf>
    <xf numFmtId="0" fontId="46" fillId="19" borderId="62" xfId="0" applyFont="1" applyFill="1" applyBorder="1" applyAlignment="1">
      <alignment horizontal="center" vertical="center"/>
    </xf>
    <xf numFmtId="0" fontId="44" fillId="0" borderId="63" xfId="0" applyFont="1" applyBorder="1"/>
    <xf numFmtId="0" fontId="44" fillId="0" borderId="64" xfId="0" applyFont="1" applyBorder="1"/>
    <xf numFmtId="0" fontId="44" fillId="0" borderId="65" xfId="0" applyFont="1" applyBorder="1"/>
    <xf numFmtId="0" fontId="44" fillId="0" borderId="53" xfId="0" applyFont="1" applyBorder="1"/>
    <xf numFmtId="0" fontId="44" fillId="0" borderId="66" xfId="0" applyFont="1" applyBorder="1"/>
    <xf numFmtId="0" fontId="44" fillId="0" borderId="67" xfId="0" applyFont="1" applyBorder="1"/>
    <xf numFmtId="0" fontId="44" fillId="0" borderId="68" xfId="0" applyFont="1" applyBorder="1"/>
    <xf numFmtId="0" fontId="44" fillId="0" borderId="69" xfId="0" applyFont="1" applyBorder="1"/>
    <xf numFmtId="0" fontId="46" fillId="0" borderId="2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left" vertical="center" wrapText="1"/>
    </xf>
    <xf numFmtId="0" fontId="46" fillId="0" borderId="74" xfId="0" applyFont="1" applyBorder="1" applyAlignment="1">
      <alignment horizontal="center" vertical="center" wrapText="1"/>
    </xf>
    <xf numFmtId="0" fontId="46" fillId="0" borderId="75" xfId="0" applyFont="1" applyBorder="1" applyAlignment="1">
      <alignment horizontal="center" vertical="center" wrapText="1"/>
    </xf>
    <xf numFmtId="0" fontId="46" fillId="0" borderId="73" xfId="0" applyFont="1" applyFill="1" applyBorder="1" applyAlignment="1">
      <alignment horizontal="center" vertical="center" wrapText="1"/>
    </xf>
    <xf numFmtId="0" fontId="46" fillId="0" borderId="60" xfId="0" applyFont="1" applyFill="1" applyBorder="1" applyAlignment="1">
      <alignment horizontal="center" vertical="center" wrapText="1"/>
    </xf>
    <xf numFmtId="0" fontId="46" fillId="0" borderId="61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44" fillId="0" borderId="21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43" fontId="46" fillId="0" borderId="53" xfId="1" applyFont="1" applyFill="1" applyBorder="1" applyAlignment="1">
      <alignment horizontal="center" vertical="center"/>
    </xf>
    <xf numFmtId="43" fontId="46" fillId="0" borderId="66" xfId="1" applyFont="1" applyFill="1" applyBorder="1" applyAlignment="1">
      <alignment horizontal="center" vertical="center"/>
    </xf>
    <xf numFmtId="0" fontId="46" fillId="19" borderId="18" xfId="0" applyFont="1" applyFill="1" applyBorder="1" applyAlignment="1">
      <alignment horizontal="center" vertical="center"/>
    </xf>
    <xf numFmtId="0" fontId="46" fillId="19" borderId="19" xfId="0" applyFont="1" applyFill="1" applyBorder="1" applyAlignment="1">
      <alignment horizontal="center" vertical="center"/>
    </xf>
    <xf numFmtId="0" fontId="46" fillId="19" borderId="20" xfId="0" applyFont="1" applyFill="1" applyBorder="1" applyAlignment="1">
      <alignment horizontal="center" vertical="center"/>
    </xf>
    <xf numFmtId="0" fontId="46" fillId="19" borderId="21" xfId="0" applyFont="1" applyFill="1" applyBorder="1" applyAlignment="1">
      <alignment horizontal="center" vertical="center"/>
    </xf>
    <xf numFmtId="0" fontId="46" fillId="19" borderId="0" xfId="0" applyFont="1" applyFill="1" applyBorder="1" applyAlignment="1">
      <alignment horizontal="center" vertical="center"/>
    </xf>
    <xf numFmtId="0" fontId="46" fillId="19" borderId="22" xfId="0" applyFont="1" applyFill="1" applyBorder="1" applyAlignment="1">
      <alignment horizontal="center" vertical="center"/>
    </xf>
    <xf numFmtId="0" fontId="46" fillId="19" borderId="25" xfId="0" applyFont="1" applyFill="1" applyBorder="1" applyAlignment="1">
      <alignment horizontal="center" vertical="center"/>
    </xf>
    <xf numFmtId="0" fontId="46" fillId="19" borderId="26" xfId="0" applyFont="1" applyFill="1" applyBorder="1" applyAlignment="1">
      <alignment horizontal="center" vertical="center"/>
    </xf>
    <xf numFmtId="0" fontId="46" fillId="19" borderId="27" xfId="0" applyFont="1" applyFill="1" applyBorder="1" applyAlignment="1">
      <alignment horizontal="center" vertical="center"/>
    </xf>
    <xf numFmtId="0" fontId="49" fillId="0" borderId="18" xfId="42" applyNumberFormat="1" applyFont="1" applyFill="1" applyBorder="1" applyAlignment="1">
      <alignment horizontal="left" vertical="center" wrapText="1"/>
    </xf>
    <xf numFmtId="0" fontId="49" fillId="0" borderId="19" xfId="42" applyNumberFormat="1" applyFont="1" applyFill="1" applyBorder="1" applyAlignment="1">
      <alignment horizontal="left" vertical="center" wrapText="1"/>
    </xf>
    <xf numFmtId="0" fontId="49" fillId="0" borderId="20" xfId="42" applyNumberFormat="1" applyFont="1" applyFill="1" applyBorder="1" applyAlignment="1">
      <alignment horizontal="left" vertical="center" wrapText="1"/>
    </xf>
    <xf numFmtId="0" fontId="49" fillId="47" borderId="70" xfId="42" applyFont="1" applyFill="1" applyBorder="1" applyAlignment="1">
      <alignment horizontal="center"/>
    </xf>
    <xf numFmtId="0" fontId="49" fillId="47" borderId="71" xfId="42" applyFont="1" applyFill="1" applyBorder="1" applyAlignment="1">
      <alignment horizontal="center"/>
    </xf>
    <xf numFmtId="0" fontId="49" fillId="47" borderId="72" xfId="42" applyFont="1" applyFill="1" applyBorder="1" applyAlignment="1">
      <alignment horizontal="center"/>
    </xf>
    <xf numFmtId="0" fontId="49" fillId="47" borderId="81" xfId="42" applyFont="1" applyFill="1" applyBorder="1" applyAlignment="1">
      <alignment horizontal="center"/>
    </xf>
    <xf numFmtId="0" fontId="49" fillId="47" borderId="82" xfId="42" applyFont="1" applyFill="1" applyBorder="1" applyAlignment="1">
      <alignment horizontal="center"/>
    </xf>
    <xf numFmtId="0" fontId="49" fillId="47" borderId="83" xfId="42" applyFont="1" applyFill="1" applyBorder="1" applyAlignment="1">
      <alignment horizontal="center"/>
    </xf>
    <xf numFmtId="0" fontId="49" fillId="0" borderId="80" xfId="42" applyFont="1" applyFill="1" applyBorder="1" applyAlignment="1" applyProtection="1">
      <alignment horizontal="center" vertical="center"/>
    </xf>
    <xf numFmtId="0" fontId="49" fillId="0" borderId="29" xfId="42" applyFont="1" applyFill="1" applyBorder="1" applyAlignment="1" applyProtection="1">
      <alignment horizontal="center" vertical="center"/>
    </xf>
    <xf numFmtId="0" fontId="49" fillId="0" borderId="1" xfId="42" applyFont="1" applyFill="1" applyBorder="1" applyAlignment="1" applyProtection="1">
      <alignment horizontal="center" vertical="center" wrapText="1"/>
    </xf>
    <xf numFmtId="0" fontId="49" fillId="0" borderId="0" xfId="42" applyFont="1" applyFill="1" applyBorder="1" applyAlignment="1" applyProtection="1">
      <alignment horizontal="center" vertical="center" wrapText="1"/>
    </xf>
    <xf numFmtId="0" fontId="49" fillId="0" borderId="2" xfId="42" applyFont="1" applyFill="1" applyBorder="1" applyAlignment="1" applyProtection="1">
      <alignment horizontal="center" vertical="center" wrapText="1"/>
    </xf>
    <xf numFmtId="0" fontId="49" fillId="0" borderId="5" xfId="42" applyFont="1" applyFill="1" applyBorder="1" applyAlignment="1" applyProtection="1">
      <alignment horizontal="center" vertical="center" wrapText="1"/>
    </xf>
    <xf numFmtId="0" fontId="49" fillId="0" borderId="6" xfId="42" applyFont="1" applyFill="1" applyBorder="1" applyAlignment="1" applyProtection="1">
      <alignment horizontal="center" vertical="center" wrapText="1"/>
    </xf>
    <xf numFmtId="0" fontId="49" fillId="0" borderId="7" xfId="42" applyFont="1" applyFill="1" applyBorder="1" applyAlignment="1" applyProtection="1">
      <alignment horizontal="center" vertical="center" wrapText="1"/>
    </xf>
    <xf numFmtId="0" fontId="49" fillId="0" borderId="1" xfId="42" applyFont="1" applyFill="1" applyBorder="1" applyAlignment="1" applyProtection="1">
      <alignment horizontal="center" vertical="center"/>
    </xf>
    <xf numFmtId="0" fontId="49" fillId="0" borderId="22" xfId="42" applyFont="1" applyFill="1" applyBorder="1" applyAlignment="1" applyProtection="1">
      <alignment horizontal="center" vertical="center"/>
    </xf>
    <xf numFmtId="0" fontId="49" fillId="0" borderId="5" xfId="42" applyFont="1" applyFill="1" applyBorder="1" applyAlignment="1" applyProtection="1">
      <alignment horizontal="center" vertical="center"/>
    </xf>
    <xf numFmtId="0" fontId="49" fillId="0" borderId="23" xfId="42" applyFont="1" applyFill="1" applyBorder="1" applyAlignment="1" applyProtection="1">
      <alignment horizontal="center" vertical="center"/>
    </xf>
    <xf numFmtId="10" fontId="45" fillId="0" borderId="32" xfId="42" applyNumberFormat="1" applyFont="1" applyFill="1" applyBorder="1" applyAlignment="1" applyProtection="1">
      <alignment horizontal="center" vertical="center"/>
    </xf>
    <xf numFmtId="10" fontId="45" fillId="0" borderId="33" xfId="42" applyNumberFormat="1" applyFont="1" applyFill="1" applyBorder="1" applyAlignment="1" applyProtection="1">
      <alignment horizontal="center" vertical="center"/>
    </xf>
    <xf numFmtId="10" fontId="45" fillId="0" borderId="37" xfId="42" applyNumberFormat="1" applyFont="1" applyFill="1" applyBorder="1" applyAlignment="1" applyProtection="1">
      <alignment horizontal="center" vertical="center"/>
    </xf>
    <xf numFmtId="10" fontId="45" fillId="0" borderId="38" xfId="42" applyNumberFormat="1" applyFont="1" applyFill="1" applyBorder="1" applyAlignment="1" applyProtection="1">
      <alignment horizontal="center" vertical="center"/>
    </xf>
    <xf numFmtId="0" fontId="45" fillId="0" borderId="86" xfId="42" applyFont="1" applyFill="1" applyBorder="1" applyAlignment="1">
      <alignment horizontal="center"/>
    </xf>
    <xf numFmtId="0" fontId="45" fillId="0" borderId="87" xfId="42" applyFont="1" applyFill="1" applyBorder="1" applyAlignment="1">
      <alignment horizontal="center"/>
    </xf>
    <xf numFmtId="0" fontId="45" fillId="0" borderId="88" xfId="42" applyFont="1" applyFill="1" applyBorder="1" applyAlignment="1">
      <alignment horizontal="center"/>
    </xf>
    <xf numFmtId="173" fontId="44" fillId="0" borderId="49" xfId="81" applyNumberFormat="1" applyFont="1" applyFill="1" applyBorder="1" applyAlignment="1">
      <alignment horizontal="center"/>
    </xf>
    <xf numFmtId="173" fontId="44" fillId="0" borderId="41" xfId="81" applyNumberFormat="1" applyFont="1" applyFill="1" applyBorder="1" applyAlignment="1">
      <alignment horizontal="center"/>
    </xf>
    <xf numFmtId="173" fontId="44" fillId="0" borderId="50" xfId="81" applyNumberFormat="1" applyFont="1" applyFill="1" applyBorder="1" applyAlignment="1">
      <alignment horizontal="center"/>
    </xf>
    <xf numFmtId="10" fontId="45" fillId="0" borderId="41" xfId="42" applyNumberFormat="1" applyFont="1" applyFill="1" applyBorder="1" applyAlignment="1" applyProtection="1">
      <alignment horizontal="center" vertical="center"/>
    </xf>
    <xf numFmtId="10" fontId="45" fillId="0" borderId="42" xfId="42" applyNumberFormat="1" applyFont="1" applyFill="1" applyBorder="1" applyAlignment="1" applyProtection="1">
      <alignment horizontal="center" vertical="center"/>
    </xf>
    <xf numFmtId="10" fontId="45" fillId="0" borderId="84" xfId="42" applyNumberFormat="1" applyFont="1" applyFill="1" applyBorder="1" applyAlignment="1" applyProtection="1">
      <alignment horizontal="center" vertical="center"/>
    </xf>
    <xf numFmtId="10" fontId="45" fillId="0" borderId="79" xfId="42" applyNumberFormat="1" applyFont="1" applyFill="1" applyBorder="1" applyAlignment="1" applyProtection="1">
      <alignment horizontal="center" vertical="center"/>
    </xf>
    <xf numFmtId="10" fontId="45" fillId="0" borderId="28" xfId="42" applyNumberFormat="1" applyFont="1" applyFill="1" applyBorder="1" applyAlignment="1" applyProtection="1">
      <alignment horizontal="center" vertical="center"/>
    </xf>
    <xf numFmtId="173" fontId="44" fillId="0" borderId="45" xfId="81" applyNumberFormat="1" applyFont="1" applyFill="1" applyBorder="1" applyAlignment="1">
      <alignment horizontal="center"/>
    </xf>
    <xf numFmtId="0" fontId="45" fillId="0" borderId="32" xfId="42" applyFont="1" applyFill="1" applyBorder="1"/>
    <xf numFmtId="0" fontId="45" fillId="0" borderId="46" xfId="42" applyFont="1" applyFill="1" applyBorder="1"/>
    <xf numFmtId="173" fontId="44" fillId="0" borderId="47" xfId="81" applyNumberFormat="1" applyFont="1" applyFill="1" applyBorder="1" applyAlignment="1">
      <alignment horizontal="center"/>
    </xf>
    <xf numFmtId="173" fontId="44" fillId="0" borderId="37" xfId="81" applyNumberFormat="1" applyFont="1" applyFill="1" applyBorder="1" applyAlignment="1">
      <alignment horizontal="center"/>
    </xf>
    <xf numFmtId="173" fontId="44" fillId="0" borderId="48" xfId="81" applyNumberFormat="1" applyFont="1" applyFill="1" applyBorder="1" applyAlignment="1">
      <alignment horizontal="center"/>
    </xf>
    <xf numFmtId="0" fontId="44" fillId="0" borderId="18" xfId="0" applyFont="1" applyBorder="1" applyAlignment="1">
      <alignment horizontal="left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20" xfId="0" applyFont="1" applyBorder="1" applyAlignment="1">
      <alignment horizontal="left" vertical="center" wrapText="1"/>
    </xf>
    <xf numFmtId="0" fontId="44" fillId="0" borderId="21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/>
    </xf>
    <xf numFmtId="0" fontId="44" fillId="0" borderId="22" xfId="0" applyFont="1" applyBorder="1" applyAlignment="1">
      <alignment horizontal="left" vertical="center"/>
    </xf>
    <xf numFmtId="43" fontId="46" fillId="18" borderId="25" xfId="1" applyFont="1" applyFill="1" applyBorder="1" applyAlignment="1">
      <alignment horizontal="center" vertical="center"/>
    </xf>
    <xf numFmtId="43" fontId="46" fillId="18" borderId="26" xfId="1" applyFont="1" applyFill="1" applyBorder="1" applyAlignment="1">
      <alignment horizontal="center" vertical="center"/>
    </xf>
    <xf numFmtId="43" fontId="46" fillId="18" borderId="27" xfId="1" applyFont="1" applyFill="1" applyBorder="1" applyAlignment="1">
      <alignment horizontal="center" vertical="center"/>
    </xf>
    <xf numFmtId="49" fontId="46" fillId="0" borderId="21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Border="1" applyAlignment="1">
      <alignment horizontal="center" vertical="center"/>
    </xf>
    <xf numFmtId="49" fontId="46" fillId="0" borderId="22" xfId="0" applyNumberFormat="1" applyFont="1" applyFill="1" applyBorder="1" applyAlignment="1">
      <alignment horizontal="center" vertical="center"/>
    </xf>
    <xf numFmtId="49" fontId="46" fillId="0" borderId="25" xfId="0" applyNumberFormat="1" applyFont="1" applyFill="1" applyBorder="1" applyAlignment="1">
      <alignment horizontal="center" vertical="center"/>
    </xf>
    <xf numFmtId="49" fontId="46" fillId="0" borderId="26" xfId="0" applyNumberFormat="1" applyFont="1" applyFill="1" applyBorder="1" applyAlignment="1">
      <alignment horizontal="center" vertical="center"/>
    </xf>
    <xf numFmtId="49" fontId="46" fillId="0" borderId="27" xfId="0" applyNumberFormat="1" applyFont="1" applyFill="1" applyBorder="1" applyAlignment="1">
      <alignment horizontal="center" vertical="center"/>
    </xf>
    <xf numFmtId="0" fontId="46" fillId="0" borderId="84" xfId="0" applyFont="1" applyBorder="1" applyAlignment="1">
      <alignment horizontal="center" vertical="center"/>
    </xf>
    <xf numFmtId="0" fontId="46" fillId="0" borderId="79" xfId="0" applyFont="1" applyBorder="1" applyAlignment="1">
      <alignment horizontal="center" vertical="center"/>
    </xf>
    <xf numFmtId="0" fontId="46" fillId="0" borderId="89" xfId="0" applyFont="1" applyBorder="1" applyAlignment="1">
      <alignment horizontal="center" vertical="center"/>
    </xf>
    <xf numFmtId="0" fontId="46" fillId="0" borderId="84" xfId="0" applyFont="1" applyBorder="1" applyAlignment="1">
      <alignment horizontal="center"/>
    </xf>
    <xf numFmtId="0" fontId="46" fillId="0" borderId="79" xfId="0" applyFont="1" applyBorder="1" applyAlignment="1">
      <alignment horizontal="center"/>
    </xf>
    <xf numFmtId="0" fontId="46" fillId="0" borderId="89" xfId="0" applyFont="1" applyBorder="1" applyAlignment="1">
      <alignment horizontal="center"/>
    </xf>
    <xf numFmtId="0" fontId="46" fillId="0" borderId="92" xfId="0" applyFont="1" applyBorder="1" applyAlignment="1">
      <alignment horizontal="center"/>
    </xf>
    <xf numFmtId="0" fontId="46" fillId="0" borderId="93" xfId="0" applyFont="1" applyBorder="1" applyAlignment="1">
      <alignment horizontal="center"/>
    </xf>
    <xf numFmtId="0" fontId="46" fillId="0" borderId="94" xfId="0" applyFont="1" applyBorder="1" applyAlignment="1">
      <alignment horizontal="center"/>
    </xf>
    <xf numFmtId="4" fontId="44" fillId="0" borderId="0" xfId="0" applyNumberFormat="1" applyFont="1" applyBorder="1" applyAlignment="1">
      <alignment horizontal="center"/>
    </xf>
    <xf numFmtId="4" fontId="44" fillId="0" borderId="22" xfId="0" applyNumberFormat="1" applyFont="1" applyBorder="1" applyAlignment="1">
      <alignment horizontal="center"/>
    </xf>
    <xf numFmtId="0" fontId="44" fillId="0" borderId="18" xfId="0" applyFont="1" applyBorder="1" applyAlignment="1">
      <alignment horizontal="left" vertical="center"/>
    </xf>
    <xf numFmtId="0" fontId="44" fillId="0" borderId="19" xfId="0" applyFont="1" applyBorder="1" applyAlignment="1">
      <alignment horizontal="left" vertical="center"/>
    </xf>
    <xf numFmtId="0" fontId="44" fillId="0" borderId="20" xfId="0" applyFont="1" applyBorder="1" applyAlignment="1">
      <alignment horizontal="left" vertical="center"/>
    </xf>
    <xf numFmtId="0" fontId="46" fillId="18" borderId="29" xfId="0" applyFont="1" applyFill="1" applyBorder="1" applyAlignment="1">
      <alignment horizontal="center" vertical="center"/>
    </xf>
    <xf numFmtId="0" fontId="46" fillId="18" borderId="65" xfId="0" applyFont="1" applyFill="1" applyBorder="1" applyAlignment="1">
      <alignment horizontal="center" vertical="center"/>
    </xf>
    <xf numFmtId="0" fontId="46" fillId="18" borderId="74" xfId="0" applyFont="1" applyFill="1" applyBorder="1" applyAlignment="1">
      <alignment horizontal="center" vertical="center"/>
    </xf>
    <xf numFmtId="0" fontId="46" fillId="18" borderId="78" xfId="0" applyFont="1" applyFill="1" applyBorder="1" applyAlignment="1">
      <alignment horizontal="center" vertical="center"/>
    </xf>
    <xf numFmtId="4" fontId="46" fillId="18" borderId="74" xfId="0" applyNumberFormat="1" applyFont="1" applyFill="1" applyBorder="1" applyAlignment="1">
      <alignment horizontal="center" vertical="center"/>
    </xf>
    <xf numFmtId="4" fontId="46" fillId="18" borderId="78" xfId="0" applyNumberFormat="1" applyFont="1" applyFill="1" applyBorder="1" applyAlignment="1">
      <alignment horizontal="center" vertical="center"/>
    </xf>
    <xf numFmtId="181" fontId="50" fillId="0" borderId="13" xfId="0" applyNumberFormat="1" applyFont="1" applyFill="1" applyBorder="1" applyAlignment="1">
      <alignment horizontal="center" vertical="center" wrapText="1"/>
    </xf>
  </cellXfs>
  <cellStyles count="783">
    <cellStyle name="12" xfId="84"/>
    <cellStyle name="20% - Ênfase1 2" xfId="3"/>
    <cellStyle name="20% - Ênfase1 2 2" xfId="85"/>
    <cellStyle name="20% - Ênfase1 2 3" xfId="86"/>
    <cellStyle name="20% - Ênfase1 2 4" xfId="87"/>
    <cellStyle name="20% - Ênfase1 2 5" xfId="88"/>
    <cellStyle name="20% - Ênfase1 3" xfId="89"/>
    <cellStyle name="20% - Ênfase1 3 2" xfId="90"/>
    <cellStyle name="20% - Ênfase1 4" xfId="91"/>
    <cellStyle name="20% - Ênfase1 4 2" xfId="92"/>
    <cellStyle name="20% - Ênfase1 5" xfId="93"/>
    <cellStyle name="20% - Ênfase1 5 2" xfId="94"/>
    <cellStyle name="20% - Ênfase1 6" xfId="95"/>
    <cellStyle name="20% - Ênfase2 2" xfId="4"/>
    <cellStyle name="20% - Ênfase2 2 2" xfId="96"/>
    <cellStyle name="20% - Ênfase2 2 3" xfId="97"/>
    <cellStyle name="20% - Ênfase2 2 4" xfId="98"/>
    <cellStyle name="20% - Ênfase2 2 5" xfId="99"/>
    <cellStyle name="20% - Ênfase2 3" xfId="100"/>
    <cellStyle name="20% - Ênfase2 3 2" xfId="101"/>
    <cellStyle name="20% - Ênfase2 4" xfId="102"/>
    <cellStyle name="20% - Ênfase2 4 2" xfId="103"/>
    <cellStyle name="20% - Ênfase2 5" xfId="104"/>
    <cellStyle name="20% - Ênfase2 5 2" xfId="105"/>
    <cellStyle name="20% - Ênfase2 6" xfId="106"/>
    <cellStyle name="20% - Ênfase3 2" xfId="5"/>
    <cellStyle name="20% - Ênfase3 2 2" xfId="107"/>
    <cellStyle name="20% - Ênfase3 2 3" xfId="108"/>
    <cellStyle name="20% - Ênfase3 2 4" xfId="109"/>
    <cellStyle name="20% - Ênfase3 2 5" xfId="110"/>
    <cellStyle name="20% - Ênfase3 3" xfId="111"/>
    <cellStyle name="20% - Ênfase3 3 2" xfId="112"/>
    <cellStyle name="20% - Ênfase3 4" xfId="113"/>
    <cellStyle name="20% - Ênfase3 4 2" xfId="114"/>
    <cellStyle name="20% - Ênfase3 5" xfId="115"/>
    <cellStyle name="20% - Ênfase3 5 2" xfId="116"/>
    <cellStyle name="20% - Ênfase3 6" xfId="117"/>
    <cellStyle name="20% - Ênfase4 2" xfId="6"/>
    <cellStyle name="20% - Ênfase4 2 2" xfId="118"/>
    <cellStyle name="20% - Ênfase4 2 3" xfId="119"/>
    <cellStyle name="20% - Ênfase4 2 4" xfId="120"/>
    <cellStyle name="20% - Ênfase4 2 5" xfId="121"/>
    <cellStyle name="20% - Ênfase4 3" xfId="122"/>
    <cellStyle name="20% - Ênfase4 3 2" xfId="123"/>
    <cellStyle name="20% - Ênfase4 4" xfId="124"/>
    <cellStyle name="20% - Ênfase4 4 2" xfId="125"/>
    <cellStyle name="20% - Ênfase4 5" xfId="126"/>
    <cellStyle name="20% - Ênfase4 5 2" xfId="127"/>
    <cellStyle name="20% - Ênfase4 6" xfId="128"/>
    <cellStyle name="20% - Ênfase5 2" xfId="7"/>
    <cellStyle name="20% - Ênfase5 2 2" xfId="129"/>
    <cellStyle name="20% - Ênfase5 2 3" xfId="130"/>
    <cellStyle name="20% - Ênfase5 2 4" xfId="131"/>
    <cellStyle name="20% - Ênfase5 2 5" xfId="132"/>
    <cellStyle name="20% - Ênfase5 3" xfId="133"/>
    <cellStyle name="20% - Ênfase5 3 2" xfId="134"/>
    <cellStyle name="20% - Ênfase5 4" xfId="135"/>
    <cellStyle name="20% - Ênfase5 4 2" xfId="136"/>
    <cellStyle name="20% - Ênfase5 5" xfId="137"/>
    <cellStyle name="20% - Ênfase5 5 2" xfId="138"/>
    <cellStyle name="20% - Ênfase5 6" xfId="139"/>
    <cellStyle name="20% - Ênfase6 2" xfId="8"/>
    <cellStyle name="20% - Ênfase6 2 2" xfId="140"/>
    <cellStyle name="20% - Ênfase6 2 3" xfId="141"/>
    <cellStyle name="20% - Ênfase6 2 4" xfId="142"/>
    <cellStyle name="20% - Ênfase6 2 5" xfId="143"/>
    <cellStyle name="20% - Ênfase6 3" xfId="144"/>
    <cellStyle name="20% - Ênfase6 3 2" xfId="145"/>
    <cellStyle name="20% - Ênfase6 4" xfId="146"/>
    <cellStyle name="20% - Ênfase6 4 2" xfId="147"/>
    <cellStyle name="20% - Ênfase6 5" xfId="148"/>
    <cellStyle name="20% - Ênfase6 5 2" xfId="149"/>
    <cellStyle name="20% - Ênfase6 6" xfId="150"/>
    <cellStyle name="40% - Ênfase1 2" xfId="9"/>
    <cellStyle name="40% - Ênfase1 2 2" xfId="151"/>
    <cellStyle name="40% - Ênfase1 2 3" xfId="152"/>
    <cellStyle name="40% - Ênfase1 2 4" xfId="153"/>
    <cellStyle name="40% - Ênfase1 2 5" xfId="154"/>
    <cellStyle name="40% - Ênfase1 3" xfId="155"/>
    <cellStyle name="40% - Ênfase1 3 2" xfId="156"/>
    <cellStyle name="40% - Ênfase1 4" xfId="157"/>
    <cellStyle name="40% - Ênfase1 4 2" xfId="158"/>
    <cellStyle name="40% - Ênfase1 5" xfId="159"/>
    <cellStyle name="40% - Ênfase1 5 2" xfId="160"/>
    <cellStyle name="40% - Ênfase1 6" xfId="161"/>
    <cellStyle name="40% - Ênfase2 2" xfId="10"/>
    <cellStyle name="40% - Ênfase2 2 2" xfId="162"/>
    <cellStyle name="40% - Ênfase2 2 3" xfId="163"/>
    <cellStyle name="40% - Ênfase2 2 4" xfId="164"/>
    <cellStyle name="40% - Ênfase2 2 5" xfId="165"/>
    <cellStyle name="40% - Ênfase2 3" xfId="166"/>
    <cellStyle name="40% - Ênfase2 3 2" xfId="167"/>
    <cellStyle name="40% - Ênfase2 4" xfId="168"/>
    <cellStyle name="40% - Ênfase2 4 2" xfId="169"/>
    <cellStyle name="40% - Ênfase2 5" xfId="170"/>
    <cellStyle name="40% - Ênfase2 5 2" xfId="171"/>
    <cellStyle name="40% - Ênfase2 6" xfId="172"/>
    <cellStyle name="40% - Ênfase3 2" xfId="11"/>
    <cellStyle name="40% - Ênfase3 2 2" xfId="173"/>
    <cellStyle name="40% - Ênfase3 2 3" xfId="174"/>
    <cellStyle name="40% - Ênfase3 2 4" xfId="175"/>
    <cellStyle name="40% - Ênfase3 2 5" xfId="176"/>
    <cellStyle name="40% - Ênfase3 3" xfId="177"/>
    <cellStyle name="40% - Ênfase3 3 2" xfId="178"/>
    <cellStyle name="40% - Ênfase3 4" xfId="179"/>
    <cellStyle name="40% - Ênfase3 4 2" xfId="180"/>
    <cellStyle name="40% - Ênfase3 5" xfId="181"/>
    <cellStyle name="40% - Ênfase3 5 2" xfId="182"/>
    <cellStyle name="40% - Ênfase3 6" xfId="183"/>
    <cellStyle name="40% - Ênfase4 2" xfId="12"/>
    <cellStyle name="40% - Ênfase4 2 2" xfId="184"/>
    <cellStyle name="40% - Ênfase4 2 3" xfId="185"/>
    <cellStyle name="40% - Ênfase4 2 4" xfId="186"/>
    <cellStyle name="40% - Ênfase4 2 5" xfId="187"/>
    <cellStyle name="40% - Ênfase4 3" xfId="188"/>
    <cellStyle name="40% - Ênfase4 3 2" xfId="189"/>
    <cellStyle name="40% - Ênfase4 4" xfId="190"/>
    <cellStyle name="40% - Ênfase4 4 2" xfId="191"/>
    <cellStyle name="40% - Ênfase4 5" xfId="192"/>
    <cellStyle name="40% - Ênfase4 5 2" xfId="193"/>
    <cellStyle name="40% - Ênfase4 6" xfId="194"/>
    <cellStyle name="40% - Ênfase5 2" xfId="13"/>
    <cellStyle name="40% - Ênfase5 2 2" xfId="195"/>
    <cellStyle name="40% - Ênfase5 2 3" xfId="196"/>
    <cellStyle name="40% - Ênfase5 2 4" xfId="197"/>
    <cellStyle name="40% - Ênfase5 2 5" xfId="198"/>
    <cellStyle name="40% - Ênfase5 3" xfId="199"/>
    <cellStyle name="40% - Ênfase5 3 2" xfId="200"/>
    <cellStyle name="40% - Ênfase5 4" xfId="201"/>
    <cellStyle name="40% - Ênfase5 4 2" xfId="202"/>
    <cellStyle name="40% - Ênfase5 5" xfId="203"/>
    <cellStyle name="40% - Ênfase5 5 2" xfId="204"/>
    <cellStyle name="40% - Ênfase5 6" xfId="205"/>
    <cellStyle name="40% - Ênfase6 2" xfId="14"/>
    <cellStyle name="40% - Ênfase6 2 2" xfId="206"/>
    <cellStyle name="40% - Ênfase6 2 3" xfId="207"/>
    <cellStyle name="40% - Ênfase6 2 4" xfId="208"/>
    <cellStyle name="40% - Ênfase6 2 5" xfId="209"/>
    <cellStyle name="40% - Ênfase6 3" xfId="210"/>
    <cellStyle name="40% - Ênfase6 3 2" xfId="211"/>
    <cellStyle name="40% - Ênfase6 4" xfId="212"/>
    <cellStyle name="40% - Ênfase6 4 2" xfId="213"/>
    <cellStyle name="40% - Ênfase6 5" xfId="214"/>
    <cellStyle name="40% - Ênfase6 5 2" xfId="215"/>
    <cellStyle name="40% - Ênfase6 6" xfId="216"/>
    <cellStyle name="60% - Ênfase1 2" xfId="15"/>
    <cellStyle name="60% - Ênfase1 3" xfId="217"/>
    <cellStyle name="60% - Ênfase1 4" xfId="218"/>
    <cellStyle name="60% - Ênfase1 5" xfId="219"/>
    <cellStyle name="60% - Ênfase2 2" xfId="16"/>
    <cellStyle name="60% - Ênfase2 3" xfId="220"/>
    <cellStyle name="60% - Ênfase2 4" xfId="221"/>
    <cellStyle name="60% - Ênfase2 5" xfId="222"/>
    <cellStyle name="60% - Ênfase3 2" xfId="17"/>
    <cellStyle name="60% - Ênfase3 3" xfId="223"/>
    <cellStyle name="60% - Ênfase3 4" xfId="224"/>
    <cellStyle name="60% - Ênfase3 5" xfId="225"/>
    <cellStyle name="60% - Ênfase4 2" xfId="18"/>
    <cellStyle name="60% - Ênfase4 3" xfId="226"/>
    <cellStyle name="60% - Ênfase4 4" xfId="227"/>
    <cellStyle name="60% - Ênfase4 5" xfId="228"/>
    <cellStyle name="60% - Ênfase5 2" xfId="19"/>
    <cellStyle name="60% - Ênfase5 3" xfId="229"/>
    <cellStyle name="60% - Ênfase5 4" xfId="230"/>
    <cellStyle name="60% - Ênfase5 5" xfId="231"/>
    <cellStyle name="60% - Ênfase6 2" xfId="20"/>
    <cellStyle name="60% - Ênfase6 3" xfId="232"/>
    <cellStyle name="60% - Ênfase6 4" xfId="233"/>
    <cellStyle name="60% - Ênfase6 5" xfId="234"/>
    <cellStyle name="Bom 2" xfId="21"/>
    <cellStyle name="Bom 3" xfId="235"/>
    <cellStyle name="Bom 4" xfId="236"/>
    <cellStyle name="Bom 5" xfId="237"/>
    <cellStyle name="Cálculo 2" xfId="22"/>
    <cellStyle name="Cálculo 2 2" xfId="238"/>
    <cellStyle name="Cálculo 2 3" xfId="239"/>
    <cellStyle name="Cálculo 3" xfId="240"/>
    <cellStyle name="Cálculo 3 2" xfId="241"/>
    <cellStyle name="Cálculo 3 3" xfId="242"/>
    <cellStyle name="Cálculo 4" xfId="243"/>
    <cellStyle name="Cálculo 4 2" xfId="244"/>
    <cellStyle name="Cálculo 4 3" xfId="245"/>
    <cellStyle name="Cálculo 5" xfId="246"/>
    <cellStyle name="Cálculo 5 2" xfId="247"/>
    <cellStyle name="Cálculo 5 3" xfId="248"/>
    <cellStyle name="Célula de Verificação 2" xfId="23"/>
    <cellStyle name="Célula de Verificação 3" xfId="249"/>
    <cellStyle name="Célula de Verificação 4" xfId="250"/>
    <cellStyle name="Célula de Verificação 5" xfId="251"/>
    <cellStyle name="Célula Vinculada 2" xfId="24"/>
    <cellStyle name="Célula Vinculada 3" xfId="252"/>
    <cellStyle name="Célula Vinculada 4" xfId="253"/>
    <cellStyle name="Célula Vinculada 5" xfId="254"/>
    <cellStyle name="Ênfase1 2" xfId="25"/>
    <cellStyle name="Ênfase1 3" xfId="255"/>
    <cellStyle name="Ênfase1 4" xfId="256"/>
    <cellStyle name="Ênfase1 5" xfId="257"/>
    <cellStyle name="Ênfase2 2" xfId="26"/>
    <cellStyle name="Ênfase2 3" xfId="258"/>
    <cellStyle name="Ênfase2 4" xfId="259"/>
    <cellStyle name="Ênfase2 5" xfId="260"/>
    <cellStyle name="Ênfase3 2" xfId="27"/>
    <cellStyle name="Ênfase3 3" xfId="261"/>
    <cellStyle name="Ênfase3 4" xfId="262"/>
    <cellStyle name="Ênfase3 5" xfId="263"/>
    <cellStyle name="Ênfase4 2" xfId="28"/>
    <cellStyle name="Ênfase4 3" xfId="264"/>
    <cellStyle name="Ênfase4 4" xfId="265"/>
    <cellStyle name="Ênfase4 5" xfId="266"/>
    <cellStyle name="Ênfase5 2" xfId="29"/>
    <cellStyle name="Ênfase5 3" xfId="267"/>
    <cellStyle name="Ênfase5 4" xfId="268"/>
    <cellStyle name="Ênfase5 5" xfId="269"/>
    <cellStyle name="Ênfase6 2" xfId="30"/>
    <cellStyle name="Ênfase6 3" xfId="270"/>
    <cellStyle name="Ênfase6 4" xfId="271"/>
    <cellStyle name="Ênfase6 5" xfId="272"/>
    <cellStyle name="Entrada 2" xfId="31"/>
    <cellStyle name="Entrada 2 2" xfId="273"/>
    <cellStyle name="Entrada 2 3" xfId="274"/>
    <cellStyle name="Entrada 3" xfId="275"/>
    <cellStyle name="Entrada 3 2" xfId="276"/>
    <cellStyle name="Entrada 3 3" xfId="277"/>
    <cellStyle name="Entrada 4" xfId="278"/>
    <cellStyle name="Entrada 4 2" xfId="279"/>
    <cellStyle name="Entrada 4 3" xfId="280"/>
    <cellStyle name="Entrada 5" xfId="281"/>
    <cellStyle name="Entrada 5 2" xfId="282"/>
    <cellStyle name="Entrada 5 3" xfId="283"/>
    <cellStyle name="Euro" xfId="284"/>
    <cellStyle name="Euro 2" xfId="285"/>
    <cellStyle name="Euro 3" xfId="286"/>
    <cellStyle name="Euro 4" xfId="287"/>
    <cellStyle name="Euro 5" xfId="288"/>
    <cellStyle name="Excel Built-in Excel Built-in Excel Built-in Normal 3" xfId="289"/>
    <cellStyle name="Excel Built-in Excel Built-in Excel Built-in Normal 4 2" xfId="290"/>
    <cellStyle name="Excel Built-in Excel Built-in Excel Built-in Porcentagem 2" xfId="291"/>
    <cellStyle name="Excel Built-in Excel Built-in Excel Built-in Porcentagem 3" xfId="292"/>
    <cellStyle name="Excel Built-in Excel Built-in Excel Built-in Porcentagem 3 2" xfId="293"/>
    <cellStyle name="Excel Built-in Excel Built-in Excel Built-in TableStyleLight1" xfId="294"/>
    <cellStyle name="Excel Built-in Excel Built-in TableStyleLight1" xfId="295"/>
    <cellStyle name="Excel_BuiltIn_20% - Ênfase1 1" xfId="296"/>
    <cellStyle name="Followed Hyperlink" xfId="32"/>
    <cellStyle name="Incorreto 2" xfId="33"/>
    <cellStyle name="Incorreto 3" xfId="297"/>
    <cellStyle name="Incorreto 4" xfId="298"/>
    <cellStyle name="Incorreto 5" xfId="299"/>
    <cellStyle name="Indefinido" xfId="300"/>
    <cellStyle name="Millares [0]_WDM-1" xfId="34"/>
    <cellStyle name="Millares_WDM-1" xfId="35"/>
    <cellStyle name="Moeda" xfId="82" builtinId="4"/>
    <cellStyle name="Moeda 2" xfId="36"/>
    <cellStyle name="Moeda 2 2" xfId="301"/>
    <cellStyle name="Moeda 2 2 2" xfId="302"/>
    <cellStyle name="Moeda 2 2 3" xfId="303"/>
    <cellStyle name="Moeda 2 2 4" xfId="304"/>
    <cellStyle name="Moeda 2 2 5" xfId="305"/>
    <cellStyle name="Moeda 2 3" xfId="306"/>
    <cellStyle name="Moeda 2 3 2" xfId="307"/>
    <cellStyle name="Moeda 2 4" xfId="308"/>
    <cellStyle name="Moeda 2 5" xfId="309"/>
    <cellStyle name="Moeda 2 6" xfId="310"/>
    <cellStyle name="Moeda 3" xfId="37"/>
    <cellStyle name="Moeda 4" xfId="38"/>
    <cellStyle name="Moeda 5" xfId="81"/>
    <cellStyle name="Moeda 6" xfId="781"/>
    <cellStyle name="Moneda [0]_WDM-1" xfId="39"/>
    <cellStyle name="Moneda_WDM-1" xfId="40"/>
    <cellStyle name="Neutra 2" xfId="41"/>
    <cellStyle name="Neutra 3" xfId="311"/>
    <cellStyle name="Neutra 4" xfId="312"/>
    <cellStyle name="Neutra 5" xfId="313"/>
    <cellStyle name="Normal" xfId="0" builtinId="0"/>
    <cellStyle name="Normal 10" xfId="314"/>
    <cellStyle name="Normal 10 2" xfId="315"/>
    <cellStyle name="Normal 10 7" xfId="316"/>
    <cellStyle name="Normal 11" xfId="317"/>
    <cellStyle name="Normal 11 2" xfId="318"/>
    <cellStyle name="Normal 12" xfId="319"/>
    <cellStyle name="Normal 12 2" xfId="320"/>
    <cellStyle name="Normal 12 6" xfId="321"/>
    <cellStyle name="Normal 13" xfId="322"/>
    <cellStyle name="Normal 13 2" xfId="323"/>
    <cellStyle name="Normal 13 3" xfId="324"/>
    <cellStyle name="Normal 13 4" xfId="325"/>
    <cellStyle name="Normal 13 5" xfId="326"/>
    <cellStyle name="Normal 14" xfId="327"/>
    <cellStyle name="Normal 14 2" xfId="328"/>
    <cellStyle name="Normal 14 3" xfId="329"/>
    <cellStyle name="Normal 14 4" xfId="330"/>
    <cellStyle name="Normal 14 5" xfId="331"/>
    <cellStyle name="Normal 14 6" xfId="332"/>
    <cellStyle name="Normal 15" xfId="333"/>
    <cellStyle name="Normal 15 2" xfId="334"/>
    <cellStyle name="Normal 16" xfId="335"/>
    <cellStyle name="Normal 16 2" xfId="336"/>
    <cellStyle name="Normal 17" xfId="337"/>
    <cellStyle name="Normal 17 2" xfId="338"/>
    <cellStyle name="Normal 17 3" xfId="339"/>
    <cellStyle name="Normal 18" xfId="340"/>
    <cellStyle name="Normal 18 2" xfId="341"/>
    <cellStyle name="Normal 19" xfId="342"/>
    <cellStyle name="Normal 2" xfId="42"/>
    <cellStyle name="Normal 2 10" xfId="343"/>
    <cellStyle name="Normal 2 10 2" xfId="344"/>
    <cellStyle name="Normal 2 2" xfId="43"/>
    <cellStyle name="Normal 2 2 2" xfId="44"/>
    <cellStyle name="Normal 2 2 3" xfId="45"/>
    <cellStyle name="Normal 2 2 4" xfId="345"/>
    <cellStyle name="Normal 2 2 5" xfId="346"/>
    <cellStyle name="Normal 2 2 6" xfId="347"/>
    <cellStyle name="Normal 2 3" xfId="46"/>
    <cellStyle name="Normal 2 3 2" xfId="348"/>
    <cellStyle name="Normal 2 3 3" xfId="349"/>
    <cellStyle name="Normal 2 3 4" xfId="350"/>
    <cellStyle name="Normal 2 3 5" xfId="351"/>
    <cellStyle name="Normal 2 4" xfId="352"/>
    <cellStyle name="Normal 2 4 2" xfId="353"/>
    <cellStyle name="Normal 2 5" xfId="354"/>
    <cellStyle name="Normal 2 5 2" xfId="355"/>
    <cellStyle name="Normal 2 6" xfId="356"/>
    <cellStyle name="Normal 2 7" xfId="357"/>
    <cellStyle name="Normal 2 7 2" xfId="358"/>
    <cellStyle name="Normal 2 7 3" xfId="359"/>
    <cellStyle name="Normal 2 7 4" xfId="360"/>
    <cellStyle name="Normal 2 7 5" xfId="361"/>
    <cellStyle name="Normal 2 8" xfId="362"/>
    <cellStyle name="Normal 2 9" xfId="363"/>
    <cellStyle name="Normal 2 9 16" xfId="364"/>
    <cellStyle name="Normal 2 9 2" xfId="365"/>
    <cellStyle name="Normal 2 9 3" xfId="366"/>
    <cellStyle name="Normal 2_CGR_GRL_900_MC_050_R0" xfId="367"/>
    <cellStyle name="Normal 20" xfId="368"/>
    <cellStyle name="Normal 21" xfId="369"/>
    <cellStyle name="Normal 22" xfId="370"/>
    <cellStyle name="Normal 22 2" xfId="371"/>
    <cellStyle name="Normal 23" xfId="372"/>
    <cellStyle name="Normal 23 2" xfId="373"/>
    <cellStyle name="Normal 23 3" xfId="374"/>
    <cellStyle name="Normal 23 4" xfId="375"/>
    <cellStyle name="Normal 23 5" xfId="376"/>
    <cellStyle name="Normal 23 6" xfId="377"/>
    <cellStyle name="Normal 24" xfId="378"/>
    <cellStyle name="Normal 24 2" xfId="379"/>
    <cellStyle name="Normal 25" xfId="380"/>
    <cellStyle name="Normal 25 2" xfId="381"/>
    <cellStyle name="Normal 26" xfId="382"/>
    <cellStyle name="Normal 26 2" xfId="383"/>
    <cellStyle name="Normal 27" xfId="384"/>
    <cellStyle name="Normal 27 2" xfId="385"/>
    <cellStyle name="Normal 27 3" xfId="386"/>
    <cellStyle name="Normal 27 4" xfId="387"/>
    <cellStyle name="Normal 27 5" xfId="388"/>
    <cellStyle name="Normal 27 6" xfId="389"/>
    <cellStyle name="Normal 28" xfId="390"/>
    <cellStyle name="Normal 28 2" xfId="391"/>
    <cellStyle name="Normal 28 3" xfId="392"/>
    <cellStyle name="Normal 28 4" xfId="393"/>
    <cellStyle name="Normal 28 5" xfId="394"/>
    <cellStyle name="Normal 28 6" xfId="395"/>
    <cellStyle name="Normal 29" xfId="396"/>
    <cellStyle name="Normal 29 2" xfId="397"/>
    <cellStyle name="Normal 29 3" xfId="398"/>
    <cellStyle name="Normal 29 4" xfId="399"/>
    <cellStyle name="Normal 29 5" xfId="400"/>
    <cellStyle name="Normal 29 6" xfId="401"/>
    <cellStyle name="Normal 29 7" xfId="402"/>
    <cellStyle name="Normal 3" xfId="47"/>
    <cellStyle name="Normal 3 2" xfId="403"/>
    <cellStyle name="Normal 3 2 2" xfId="404"/>
    <cellStyle name="Normal 3 2 3" xfId="405"/>
    <cellStyle name="Normal 3 2 4" xfId="406"/>
    <cellStyle name="Normal 3 2 5" xfId="407"/>
    <cellStyle name="Normal 3 2 6" xfId="408"/>
    <cellStyle name="Normal 3 2 7" xfId="409"/>
    <cellStyle name="Normal 3 3" xfId="410"/>
    <cellStyle name="Normal 3 4" xfId="411"/>
    <cellStyle name="Normal 3 5" xfId="412"/>
    <cellStyle name="Normal 3 6" xfId="413"/>
    <cellStyle name="Normal 3 7" xfId="414"/>
    <cellStyle name="Normal 3 8" xfId="779"/>
    <cellStyle name="Normal 3_Atualizado" xfId="415"/>
    <cellStyle name="Normal 30" xfId="416"/>
    <cellStyle name="Normal 30 2" xfId="417"/>
    <cellStyle name="Normal 30 3" xfId="418"/>
    <cellStyle name="Normal 30 4" xfId="419"/>
    <cellStyle name="Normal 30 5" xfId="420"/>
    <cellStyle name="Normal 30 6" xfId="421"/>
    <cellStyle name="Normal 30 7" xfId="422"/>
    <cellStyle name="Normal 31" xfId="423"/>
    <cellStyle name="Normal 31 2" xfId="424"/>
    <cellStyle name="Normal 31 3" xfId="425"/>
    <cellStyle name="Normal 31 4" xfId="426"/>
    <cellStyle name="Normal 31 5" xfId="427"/>
    <cellStyle name="Normal 31 6" xfId="428"/>
    <cellStyle name="Normal 32" xfId="429"/>
    <cellStyle name="Normal 32 2" xfId="430"/>
    <cellStyle name="Normal 32 3" xfId="431"/>
    <cellStyle name="Normal 32 4" xfId="432"/>
    <cellStyle name="Normal 32 5" xfId="433"/>
    <cellStyle name="Normal 32 6" xfId="434"/>
    <cellStyle name="Normal 33" xfId="435"/>
    <cellStyle name="Normal 33 2" xfId="436"/>
    <cellStyle name="Normal 33 3" xfId="437"/>
    <cellStyle name="Normal 33 4" xfId="438"/>
    <cellStyle name="Normal 33 5" xfId="439"/>
    <cellStyle name="Normal 33 6" xfId="440"/>
    <cellStyle name="Normal 34" xfId="441"/>
    <cellStyle name="Normal 34 2" xfId="442"/>
    <cellStyle name="Normal 34 3" xfId="443"/>
    <cellStyle name="Normal 34 4" xfId="444"/>
    <cellStyle name="Normal 34 5" xfId="445"/>
    <cellStyle name="Normal 34 6" xfId="446"/>
    <cellStyle name="Normal 35" xfId="447"/>
    <cellStyle name="Normal 35 2" xfId="448"/>
    <cellStyle name="Normal 35 3" xfId="449"/>
    <cellStyle name="Normal 35 4" xfId="450"/>
    <cellStyle name="Normal 35 5" xfId="451"/>
    <cellStyle name="Normal 35 6" xfId="452"/>
    <cellStyle name="Normal 36" xfId="453"/>
    <cellStyle name="Normal 36 2" xfId="454"/>
    <cellStyle name="Normal 36 3" xfId="455"/>
    <cellStyle name="Normal 36 4" xfId="456"/>
    <cellStyle name="Normal 36 5" xfId="457"/>
    <cellStyle name="Normal 36 6" xfId="458"/>
    <cellStyle name="Normal 37" xfId="459"/>
    <cellStyle name="Normal 37 2" xfId="460"/>
    <cellStyle name="Normal 37 3" xfId="461"/>
    <cellStyle name="Normal 37 4" xfId="462"/>
    <cellStyle name="Normal 37 5" xfId="463"/>
    <cellStyle name="Normal 37 6" xfId="464"/>
    <cellStyle name="Normal 38" xfId="465"/>
    <cellStyle name="Normal 38 2" xfId="466"/>
    <cellStyle name="Normal 38 3" xfId="467"/>
    <cellStyle name="Normal 38 4" xfId="468"/>
    <cellStyle name="Normal 38 5" xfId="469"/>
    <cellStyle name="Normal 38 6" xfId="470"/>
    <cellStyle name="Normal 39" xfId="471"/>
    <cellStyle name="Normal 39 2" xfId="472"/>
    <cellStyle name="Normal 39 3" xfId="473"/>
    <cellStyle name="Normal 39 4" xfId="474"/>
    <cellStyle name="Normal 39 5" xfId="475"/>
    <cellStyle name="Normal 39 6" xfId="476"/>
    <cellStyle name="Normal 4" xfId="48"/>
    <cellStyle name="Normal 4 2" xfId="477"/>
    <cellStyle name="Normal 4 2 2" xfId="478"/>
    <cellStyle name="Normal 4 2 3" xfId="479"/>
    <cellStyle name="Normal 4 2 4" xfId="480"/>
    <cellStyle name="Normal 4 2 5" xfId="481"/>
    <cellStyle name="Normal 4 3" xfId="482"/>
    <cellStyle name="Normal 4 4" xfId="483"/>
    <cellStyle name="Normal 4 5" xfId="484"/>
    <cellStyle name="Normal 4 6" xfId="485"/>
    <cellStyle name="Normal 4 7" xfId="486"/>
    <cellStyle name="Normal 4 8" xfId="487"/>
    <cellStyle name="Normal 4_Cópia de Orçamento SBTT" xfId="488"/>
    <cellStyle name="Normal 40" xfId="489"/>
    <cellStyle name="Normal 40 2" xfId="490"/>
    <cellStyle name="Normal 40 3" xfId="491"/>
    <cellStyle name="Normal 40 4" xfId="492"/>
    <cellStyle name="Normal 40 5" xfId="493"/>
    <cellStyle name="Normal 40 6" xfId="494"/>
    <cellStyle name="Normal 41" xfId="495"/>
    <cellStyle name="Normal 41 2" xfId="496"/>
    <cellStyle name="Normal 41 3" xfId="497"/>
    <cellStyle name="Normal 41 4" xfId="498"/>
    <cellStyle name="Normal 41 5" xfId="499"/>
    <cellStyle name="Normal 41 6" xfId="500"/>
    <cellStyle name="Normal 42" xfId="501"/>
    <cellStyle name="Normal 42 2" xfId="502"/>
    <cellStyle name="Normal 42 3" xfId="503"/>
    <cellStyle name="Normal 42 4" xfId="504"/>
    <cellStyle name="Normal 42 5" xfId="505"/>
    <cellStyle name="Normal 42 6" xfId="506"/>
    <cellStyle name="Normal 43" xfId="507"/>
    <cellStyle name="Normal 43 2" xfId="508"/>
    <cellStyle name="Normal 43 3" xfId="509"/>
    <cellStyle name="Normal 43 4" xfId="510"/>
    <cellStyle name="Normal 43 5" xfId="511"/>
    <cellStyle name="Normal 43 6" xfId="512"/>
    <cellStyle name="Normal 44" xfId="513"/>
    <cellStyle name="Normal 44 2" xfId="514"/>
    <cellStyle name="Normal 44 3" xfId="515"/>
    <cellStyle name="Normal 44 4" xfId="516"/>
    <cellStyle name="Normal 44 5" xfId="517"/>
    <cellStyle name="Normal 44 6" xfId="518"/>
    <cellStyle name="Normal 45" xfId="519"/>
    <cellStyle name="Normal 45 2" xfId="520"/>
    <cellStyle name="Normal 45 3" xfId="521"/>
    <cellStyle name="Normal 45 4" xfId="522"/>
    <cellStyle name="Normal 45 5" xfId="523"/>
    <cellStyle name="Normal 45 6" xfId="524"/>
    <cellStyle name="Normal 46" xfId="525"/>
    <cellStyle name="Normal 46 2" xfId="526"/>
    <cellStyle name="Normal 46 3" xfId="527"/>
    <cellStyle name="Normal 46 4" xfId="528"/>
    <cellStyle name="Normal 46 5" xfId="529"/>
    <cellStyle name="Normal 46 6" xfId="530"/>
    <cellStyle name="Normal 47" xfId="531"/>
    <cellStyle name="Normal 47 2" xfId="532"/>
    <cellStyle name="Normal 48" xfId="533"/>
    <cellStyle name="Normal 48 2" xfId="534"/>
    <cellStyle name="Normal 49" xfId="535"/>
    <cellStyle name="Normal 49 2" xfId="536"/>
    <cellStyle name="Normal 5" xfId="2"/>
    <cellStyle name="Normal 5 2" xfId="537"/>
    <cellStyle name="Normal 5 3" xfId="538"/>
    <cellStyle name="Normal 5 4" xfId="539"/>
    <cellStyle name="Normal 5 5" xfId="540"/>
    <cellStyle name="Normal 5 6" xfId="541"/>
    <cellStyle name="Normal 5 7" xfId="542"/>
    <cellStyle name="Normal 50" xfId="543"/>
    <cellStyle name="Normal 51" xfId="544"/>
    <cellStyle name="Normal 6" xfId="49"/>
    <cellStyle name="Normal 6 2" xfId="545"/>
    <cellStyle name="Normal 6 2 2" xfId="546"/>
    <cellStyle name="Normal 6 2 3" xfId="547"/>
    <cellStyle name="Normal 6 2 4" xfId="548"/>
    <cellStyle name="Normal 6 2 5" xfId="549"/>
    <cellStyle name="Normal 7" xfId="550"/>
    <cellStyle name="Normal 7 2" xfId="551"/>
    <cellStyle name="Normal 7 2 2" xfId="552"/>
    <cellStyle name="Normal 7 2 3" xfId="553"/>
    <cellStyle name="Normal 7 2 4" xfId="554"/>
    <cellStyle name="Normal 7 2 5" xfId="555"/>
    <cellStyle name="Normal 7 2 6" xfId="556"/>
    <cellStyle name="Normal 7 3" xfId="557"/>
    <cellStyle name="Normal 7 3 2" xfId="558"/>
    <cellStyle name="Normal 7 3 3" xfId="559"/>
    <cellStyle name="Normal 8" xfId="560"/>
    <cellStyle name="Normal 8 2" xfId="561"/>
    <cellStyle name="Normal 8 2 2" xfId="562"/>
    <cellStyle name="Normal 8 2 3" xfId="563"/>
    <cellStyle name="Normal 8 2 4" xfId="564"/>
    <cellStyle name="Normal 8 2 5" xfId="565"/>
    <cellStyle name="Normal 8 3" xfId="566"/>
    <cellStyle name="Normal 8 4" xfId="567"/>
    <cellStyle name="Normal 8 5" xfId="568"/>
    <cellStyle name="Normal 8 6" xfId="569"/>
    <cellStyle name="Normal 8 7" xfId="570"/>
    <cellStyle name="Normal 9" xfId="571"/>
    <cellStyle name="Normal 9 2" xfId="572"/>
    <cellStyle name="Normal 9 3" xfId="573"/>
    <cellStyle name="Normal 9 4" xfId="574"/>
    <cellStyle name="Normal 9 5" xfId="575"/>
    <cellStyle name="Normal_Pesquisa no referencial 10 de maio de 2013" xfId="79"/>
    <cellStyle name="Nota 2" xfId="50"/>
    <cellStyle name="Nota 2 2" xfId="576"/>
    <cellStyle name="Nota 2 2 2" xfId="577"/>
    <cellStyle name="Nota 2 2 3" xfId="578"/>
    <cellStyle name="Nota 2 2 4" xfId="579"/>
    <cellStyle name="Nota 2 3" xfId="580"/>
    <cellStyle name="Nota 2 3 2" xfId="581"/>
    <cellStyle name="Nota 2 3 3" xfId="582"/>
    <cellStyle name="Nota 2 3 4" xfId="583"/>
    <cellStyle name="Nota 2 4" xfId="584"/>
    <cellStyle name="Nota 2 4 2" xfId="585"/>
    <cellStyle name="Nota 2 4 3" xfId="586"/>
    <cellStyle name="Nota 2 4 4" xfId="587"/>
    <cellStyle name="Nota 2 5" xfId="588"/>
    <cellStyle name="Nota 2 5 2" xfId="589"/>
    <cellStyle name="Nota 2 5 3" xfId="590"/>
    <cellStyle name="Nota 2 5 4" xfId="591"/>
    <cellStyle name="Nota 2 6" xfId="592"/>
    <cellStyle name="Nota 2 6 2" xfId="593"/>
    <cellStyle name="Nota 2 6 3" xfId="594"/>
    <cellStyle name="Nota 2 6 4" xfId="595"/>
    <cellStyle name="Nota 2 7" xfId="596"/>
    <cellStyle name="Nota 2 8" xfId="597"/>
    <cellStyle name="Nota 2 9" xfId="598"/>
    <cellStyle name="Nota 3" xfId="599"/>
    <cellStyle name="Nota 3 2" xfId="600"/>
    <cellStyle name="Nota 3 2 2" xfId="601"/>
    <cellStyle name="Nota 3 2 3" xfId="602"/>
    <cellStyle name="Nota 3 2 4" xfId="603"/>
    <cellStyle name="Nota 3 3" xfId="604"/>
    <cellStyle name="Nota 3 4" xfId="605"/>
    <cellStyle name="Nota 3 5" xfId="606"/>
    <cellStyle name="Nota 4" xfId="607"/>
    <cellStyle name="Nota 4 2" xfId="608"/>
    <cellStyle name="Nota 4 2 2" xfId="609"/>
    <cellStyle name="Nota 4 2 3" xfId="610"/>
    <cellStyle name="Nota 4 2 4" xfId="611"/>
    <cellStyle name="Nota 4 3" xfId="612"/>
    <cellStyle name="Nota 4 4" xfId="613"/>
    <cellStyle name="Nota 4 5" xfId="614"/>
    <cellStyle name="Nota 5" xfId="615"/>
    <cellStyle name="Nota 5 2" xfId="616"/>
    <cellStyle name="Nota 5 3" xfId="617"/>
    <cellStyle name="Nota 5 4" xfId="618"/>
    <cellStyle name="Nota 6" xfId="619"/>
    <cellStyle name="Nota 6 2" xfId="620"/>
    <cellStyle name="Nota 6 3" xfId="621"/>
    <cellStyle name="Nota 6 4" xfId="622"/>
    <cellStyle name="padroes" xfId="623"/>
    <cellStyle name="padroes 2" xfId="624"/>
    <cellStyle name="padroes 2 2" xfId="625"/>
    <cellStyle name="padroes 2 2 2" xfId="626"/>
    <cellStyle name="padroes 2 3" xfId="627"/>
    <cellStyle name="padroes 2 3 2" xfId="628"/>
    <cellStyle name="padroes 2 4" xfId="629"/>
    <cellStyle name="padroes 3" xfId="630"/>
    <cellStyle name="padroes 3 2" xfId="631"/>
    <cellStyle name="padroes 3 2 2" xfId="632"/>
    <cellStyle name="padroes 3 3" xfId="633"/>
    <cellStyle name="padroes 3 3 2" xfId="634"/>
    <cellStyle name="padroes 3 4" xfId="635"/>
    <cellStyle name="padroes 4" xfId="636"/>
    <cellStyle name="padroes 4 2" xfId="637"/>
    <cellStyle name="padroes 5" xfId="638"/>
    <cellStyle name="padroes 5 2" xfId="639"/>
    <cellStyle name="padroes 5 3" xfId="640"/>
    <cellStyle name="padroes 5 4" xfId="641"/>
    <cellStyle name="padroes 5 5" xfId="642"/>
    <cellStyle name="padroes 6" xfId="643"/>
    <cellStyle name="Percent 2" xfId="644"/>
    <cellStyle name="Percentagem 2" xfId="51"/>
    <cellStyle name="planilhas" xfId="645"/>
    <cellStyle name="Porcentagem" xfId="780" builtinId="5"/>
    <cellStyle name="Porcentagem 10" xfId="646"/>
    <cellStyle name="Porcentagem 2" xfId="52"/>
    <cellStyle name="Porcentagem 2 2" xfId="647"/>
    <cellStyle name="Porcentagem 2 2 2" xfId="648"/>
    <cellStyle name="Porcentagem 2 2 3" xfId="782"/>
    <cellStyle name="Porcentagem 2 3" xfId="649"/>
    <cellStyle name="Porcentagem 2 4" xfId="650"/>
    <cellStyle name="Porcentagem 2 5" xfId="651"/>
    <cellStyle name="Porcentagem 2 6" xfId="652"/>
    <cellStyle name="Porcentagem 3" xfId="53"/>
    <cellStyle name="Porcentagem 3 2" xfId="653"/>
    <cellStyle name="Porcentagem 4" xfId="80"/>
    <cellStyle name="Porcentagem 5" xfId="654"/>
    <cellStyle name="Porcentagem 5 2" xfId="655"/>
    <cellStyle name="Porcentagem 6" xfId="656"/>
    <cellStyle name="Porcentagem 7" xfId="657"/>
    <cellStyle name="Saída 2" xfId="54"/>
    <cellStyle name="Saída 2 2" xfId="658"/>
    <cellStyle name="Saída 2 3" xfId="659"/>
    <cellStyle name="Saída 2 4" xfId="660"/>
    <cellStyle name="Saída 3" xfId="661"/>
    <cellStyle name="Saída 3 2" xfId="662"/>
    <cellStyle name="Saída 3 3" xfId="663"/>
    <cellStyle name="Saída 3 4" xfId="664"/>
    <cellStyle name="Saída 4" xfId="665"/>
    <cellStyle name="Saída 4 2" xfId="666"/>
    <cellStyle name="Saída 4 3" xfId="667"/>
    <cellStyle name="Saída 4 4" xfId="668"/>
    <cellStyle name="Saída 5" xfId="669"/>
    <cellStyle name="Saída 5 2" xfId="670"/>
    <cellStyle name="Saída 5 3" xfId="671"/>
    <cellStyle name="Saída 5 4" xfId="672"/>
    <cellStyle name="Sem título1" xfId="673"/>
    <cellStyle name="Separador de milhares" xfId="1" builtinId="3"/>
    <cellStyle name="Separador de milhares 10" xfId="674"/>
    <cellStyle name="Separador de milhares 10 2" xfId="675"/>
    <cellStyle name="Separador de milhares 10 3" xfId="676"/>
    <cellStyle name="Separador de milhares 10 4" xfId="677"/>
    <cellStyle name="Separador de milhares 2" xfId="55"/>
    <cellStyle name="Separador de milhares 2 10" xfId="678"/>
    <cellStyle name="Separador de milhares 2 11" xfId="679"/>
    <cellStyle name="Separador de milhares 2 12" xfId="680"/>
    <cellStyle name="Separador de milhares 2 2" xfId="56"/>
    <cellStyle name="Separador de milhares 2 2 2" xfId="681"/>
    <cellStyle name="Separador de milhares 2 3" xfId="57"/>
    <cellStyle name="Separador de milhares 2 3 2" xfId="682"/>
    <cellStyle name="Separador de milhares 2 3 2 2" xfId="683"/>
    <cellStyle name="Separador de milhares 2 3 2 3" xfId="684"/>
    <cellStyle name="Separador de milhares 2 3 2 4" xfId="685"/>
    <cellStyle name="Separador de milhares 2 3 2 5" xfId="686"/>
    <cellStyle name="Separador de milhares 2 3 3" xfId="687"/>
    <cellStyle name="Separador de milhares 2 3 4" xfId="688"/>
    <cellStyle name="Separador de milhares 2 3 5" xfId="689"/>
    <cellStyle name="Separador de milhares 2 4" xfId="690"/>
    <cellStyle name="Separador de milhares 2 4 2" xfId="691"/>
    <cellStyle name="Separador de milhares 2 4 3" xfId="692"/>
    <cellStyle name="Separador de milhares 2 4 4" xfId="693"/>
    <cellStyle name="Separador de milhares 2 4 5" xfId="694"/>
    <cellStyle name="Separador de milhares 2 5" xfId="695"/>
    <cellStyle name="Separador de milhares 2 5 2" xfId="696"/>
    <cellStyle name="Separador de milhares 2 6" xfId="697"/>
    <cellStyle name="Separador de milhares 2 6 2" xfId="698"/>
    <cellStyle name="Separador de milhares 2 7" xfId="699"/>
    <cellStyle name="Separador de milhares 2 7 2" xfId="700"/>
    <cellStyle name="Separador de milhares 2 8" xfId="701"/>
    <cellStyle name="Separador de milhares 2 8 2" xfId="702"/>
    <cellStyle name="Separador de milhares 2 9" xfId="703"/>
    <cellStyle name="Separador de milhares 3" xfId="58"/>
    <cellStyle name="Separador de milhares 3 2" xfId="83"/>
    <cellStyle name="Separador de milhares 3 2 2" xfId="704"/>
    <cellStyle name="Separador de milhares 3 3" xfId="705"/>
    <cellStyle name="Separador de milhares 3 4" xfId="706"/>
    <cellStyle name="Separador de milhares 3 5" xfId="707"/>
    <cellStyle name="Separador de milhares 4" xfId="59"/>
    <cellStyle name="Separador de milhares 4 2" xfId="708"/>
    <cellStyle name="Separador de milhares 4 2 2" xfId="709"/>
    <cellStyle name="Separador de milhares 4 2 3" xfId="710"/>
    <cellStyle name="Separador de milhares 4 2 4" xfId="711"/>
    <cellStyle name="Separador de milhares 4 2 5" xfId="712"/>
    <cellStyle name="Separador de milhares 4 3" xfId="713"/>
    <cellStyle name="Separador de milhares 4 4" xfId="714"/>
    <cellStyle name="Separador de milhares 4 5" xfId="715"/>
    <cellStyle name="Separador de milhares 4 6" xfId="716"/>
    <cellStyle name="Separador de milhares 4 7" xfId="717"/>
    <cellStyle name="Separador de milhares 4 9" xfId="718"/>
    <cellStyle name="Separador de milhares 5" xfId="60"/>
    <cellStyle name="Separador de milhares 5 2" xfId="719"/>
    <cellStyle name="Separador de milhares 5 3" xfId="720"/>
    <cellStyle name="Separador de milhares 5 32" xfId="721"/>
    <cellStyle name="Separador de milhares 5 34" xfId="722"/>
    <cellStyle name="Separador de milhares 5 4" xfId="723"/>
    <cellStyle name="Separador de milhares 5 5" xfId="724"/>
    <cellStyle name="Separador de milhares 5 6" xfId="725"/>
    <cellStyle name="Separador de milhares 6" xfId="61"/>
    <cellStyle name="Separador de milhares 7" xfId="62"/>
    <cellStyle name="Separador de milhares 8" xfId="63"/>
    <cellStyle name="Separador de milhares 9" xfId="64"/>
    <cellStyle name="Separador de milhares 9 7" xfId="726"/>
    <cellStyle name="SUBTIT" xfId="65"/>
    <cellStyle name="TableStyleLight1" xfId="727"/>
    <cellStyle name="TableStyleLight1 3" xfId="728"/>
    <cellStyle name="Texto de Aviso 2" xfId="66"/>
    <cellStyle name="Texto de Aviso 3" xfId="729"/>
    <cellStyle name="Texto de Aviso 4" xfId="730"/>
    <cellStyle name="Texto de Aviso 5" xfId="731"/>
    <cellStyle name="Texto Explicativo 2" xfId="67"/>
    <cellStyle name="Texto Explicativo 3" xfId="732"/>
    <cellStyle name="Texto Explicativo 4" xfId="733"/>
    <cellStyle name="Texto Explicativo 5" xfId="734"/>
    <cellStyle name="Título 1 1" xfId="735"/>
    <cellStyle name="Título 1 1 2" xfId="736"/>
    <cellStyle name="Título 1 1 3" xfId="737"/>
    <cellStyle name="Título 1 1 4" xfId="738"/>
    <cellStyle name="Título 1 1 5" xfId="739"/>
    <cellStyle name="Título 1 2" xfId="68"/>
    <cellStyle name="Título 1 3" xfId="740"/>
    <cellStyle name="Título 1 4" xfId="741"/>
    <cellStyle name="Título 1 5" xfId="742"/>
    <cellStyle name="Título 2 2" xfId="69"/>
    <cellStyle name="Título 2 3" xfId="743"/>
    <cellStyle name="Título 2 4" xfId="744"/>
    <cellStyle name="Título 2 5" xfId="745"/>
    <cellStyle name="Título 3 2" xfId="70"/>
    <cellStyle name="Título 3 2 2" xfId="746"/>
    <cellStyle name="Título 3 3" xfId="747"/>
    <cellStyle name="Título 3 3 2" xfId="748"/>
    <cellStyle name="Título 3 4" xfId="749"/>
    <cellStyle name="Título 3 4 2" xfId="750"/>
    <cellStyle name="Título 3 5" xfId="751"/>
    <cellStyle name="Título 3 5 2" xfId="752"/>
    <cellStyle name="Título 4 2" xfId="71"/>
    <cellStyle name="Título 4 3" xfId="753"/>
    <cellStyle name="Título 4 4" xfId="754"/>
    <cellStyle name="Título 4 5" xfId="755"/>
    <cellStyle name="Título 5" xfId="72"/>
    <cellStyle name="Título 6" xfId="756"/>
    <cellStyle name="Título 7" xfId="757"/>
    <cellStyle name="Título 8" xfId="758"/>
    <cellStyle name="Total 2" xfId="73"/>
    <cellStyle name="Total 2 2" xfId="759"/>
    <cellStyle name="Total 2 3" xfId="760"/>
    <cellStyle name="Total 2 4" xfId="761"/>
    <cellStyle name="Total 3" xfId="762"/>
    <cellStyle name="Total 3 2" xfId="763"/>
    <cellStyle name="Total 3 3" xfId="764"/>
    <cellStyle name="Total 3 4" xfId="765"/>
    <cellStyle name="Total 4" xfId="766"/>
    <cellStyle name="Total 4 2" xfId="767"/>
    <cellStyle name="Total 4 3" xfId="768"/>
    <cellStyle name="Total 4 4" xfId="769"/>
    <cellStyle name="Total 5" xfId="770"/>
    <cellStyle name="Total 5 2" xfId="771"/>
    <cellStyle name="Total 5 3" xfId="772"/>
    <cellStyle name="Total 5 4" xfId="773"/>
    <cellStyle name="TOTAL GERAL" xfId="774"/>
    <cellStyle name="Vírgula 15" xfId="775"/>
    <cellStyle name="Vírgula 2" xfId="74"/>
    <cellStyle name="Vírgula 2 2" xfId="75"/>
    <cellStyle name="Vírgula 3" xfId="76"/>
    <cellStyle name="Vírgula 3 2" xfId="776"/>
    <cellStyle name="Vírgula 3 3" xfId="777"/>
    <cellStyle name="Vírgula 3 4" xfId="778"/>
    <cellStyle name="Vírgula 4" xfId="77"/>
    <cellStyle name="Vírgula 5" xfId="78"/>
  </cellStyles>
  <dxfs count="11">
    <dxf>
      <fill>
        <patternFill>
          <bgColor theme="0" tint="-0.34998626667073579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2549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174812</xdr:colOff>
      <xdr:row>0</xdr:row>
      <xdr:rowOff>11206</xdr:rowOff>
    </xdr:from>
    <xdr:to>
      <xdr:col>9</xdr:col>
      <xdr:colOff>1071283</xdr:colOff>
      <xdr:row>2</xdr:row>
      <xdr:rowOff>347382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4287" y="11206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1552575</xdr:colOff>
      <xdr:row>0</xdr:row>
      <xdr:rowOff>47625</xdr:rowOff>
    </xdr:from>
    <xdr:to>
      <xdr:col>8</xdr:col>
      <xdr:colOff>596713</xdr:colOff>
      <xdr:row>3</xdr:row>
      <xdr:rowOff>179294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8325" y="47625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70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0</xdr:row>
      <xdr:rowOff>66675</xdr:rowOff>
    </xdr:from>
    <xdr:to>
      <xdr:col>6</xdr:col>
      <xdr:colOff>707091</xdr:colOff>
      <xdr:row>4</xdr:row>
      <xdr:rowOff>7844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7350" y="66675"/>
          <a:ext cx="592791" cy="712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40822</xdr:colOff>
      <xdr:row>0</xdr:row>
      <xdr:rowOff>24812</xdr:rowOff>
    </xdr:from>
    <xdr:to>
      <xdr:col>3</xdr:col>
      <xdr:colOff>937293</xdr:colOff>
      <xdr:row>2</xdr:row>
      <xdr:rowOff>360988</xdr:rowOff>
    </xdr:to>
    <xdr:pic>
      <xdr:nvPicPr>
        <xdr:cNvPr id="4" name="Imagem 3" descr="Brasaosantaluzia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30143" y="24812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obras$/pastaobras$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showGridLines="0" showZeros="0" tabSelected="1" zoomScale="70" zoomScaleNormal="70" zoomScaleSheetLayoutView="70" workbookViewId="0">
      <selection activeCell="F24" sqref="F24"/>
    </sheetView>
  </sheetViews>
  <sheetFormatPr defaultRowHeight="15"/>
  <cols>
    <col min="1" max="1" width="9.85546875" style="5" customWidth="1"/>
    <col min="2" max="2" width="15.85546875" style="5" bestFit="1" customWidth="1"/>
    <col min="3" max="3" width="13.42578125" style="5" customWidth="1"/>
    <col min="4" max="4" width="62.7109375" style="6" customWidth="1"/>
    <col min="5" max="5" width="13.85546875" style="2" bestFit="1" customWidth="1"/>
    <col min="6" max="6" width="18.85546875" style="7" bestFit="1" customWidth="1"/>
    <col min="7" max="7" width="31.140625" style="8" bestFit="1" customWidth="1"/>
    <col min="8" max="8" width="21.28515625" style="8" bestFit="1" customWidth="1"/>
    <col min="9" max="9" width="32.42578125" style="9" bestFit="1" customWidth="1"/>
    <col min="10" max="10" width="20" style="59" bestFit="1" customWidth="1"/>
    <col min="11" max="11" width="19.42578125" style="2" bestFit="1" customWidth="1"/>
    <col min="12" max="12" width="9.42578125" style="2" bestFit="1" customWidth="1"/>
    <col min="13" max="13" width="19.28515625" style="2" bestFit="1" customWidth="1"/>
    <col min="14" max="14" width="18.85546875" style="2" bestFit="1" customWidth="1"/>
    <col min="15" max="15" width="10.85546875" style="2" bestFit="1" customWidth="1"/>
    <col min="16" max="16384" width="9.140625" style="2"/>
  </cols>
  <sheetData>
    <row r="1" spans="1:13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1"/>
    </row>
    <row r="2" spans="1:13">
      <c r="A2" s="172"/>
      <c r="B2" s="173"/>
      <c r="C2" s="173"/>
      <c r="D2" s="173"/>
      <c r="E2" s="173"/>
      <c r="F2" s="173"/>
      <c r="G2" s="173"/>
      <c r="H2" s="173"/>
      <c r="I2" s="173"/>
      <c r="J2" s="174"/>
    </row>
    <row r="3" spans="1:13" ht="29.25" customHeight="1" thickBot="1">
      <c r="A3" s="175"/>
      <c r="B3" s="176"/>
      <c r="C3" s="176"/>
      <c r="D3" s="176"/>
      <c r="E3" s="176"/>
      <c r="F3" s="176"/>
      <c r="G3" s="176"/>
      <c r="H3" s="176"/>
      <c r="I3" s="176"/>
      <c r="J3" s="177"/>
    </row>
    <row r="4" spans="1:13">
      <c r="A4" s="178" t="s">
        <v>109</v>
      </c>
      <c r="B4" s="179"/>
      <c r="C4" s="179"/>
      <c r="D4" s="179"/>
      <c r="E4" s="179"/>
      <c r="F4" s="179"/>
      <c r="G4" s="180" t="s">
        <v>68</v>
      </c>
      <c r="H4" s="180"/>
      <c r="I4" s="180"/>
      <c r="J4" s="181"/>
    </row>
    <row r="5" spans="1:13">
      <c r="A5" s="178"/>
      <c r="B5" s="179"/>
      <c r="C5" s="179"/>
      <c r="D5" s="179"/>
      <c r="E5" s="179"/>
      <c r="F5" s="179"/>
      <c r="G5" s="182" t="s">
        <v>110</v>
      </c>
      <c r="H5" s="183"/>
      <c r="I5" s="183"/>
      <c r="J5" s="184"/>
      <c r="K5" s="19"/>
    </row>
    <row r="6" spans="1:13" ht="18" customHeight="1">
      <c r="A6" s="178"/>
      <c r="B6" s="179"/>
      <c r="C6" s="179"/>
      <c r="D6" s="179"/>
      <c r="E6" s="179"/>
      <c r="F6" s="179"/>
      <c r="G6" s="185"/>
      <c r="H6" s="186"/>
      <c r="I6" s="186"/>
      <c r="J6" s="187"/>
    </row>
    <row r="7" spans="1:13" ht="15.75" customHeight="1">
      <c r="A7" s="188" t="s">
        <v>111</v>
      </c>
      <c r="B7" s="189"/>
      <c r="C7" s="189"/>
      <c r="D7" s="189"/>
      <c r="E7" s="189"/>
      <c r="F7" s="190"/>
      <c r="G7" s="15" t="s">
        <v>65</v>
      </c>
      <c r="H7" s="16" t="s">
        <v>1</v>
      </c>
      <c r="I7" s="191" t="s">
        <v>67</v>
      </c>
      <c r="J7" s="192"/>
    </row>
    <row r="8" spans="1:13" ht="15.75" thickBot="1">
      <c r="A8" s="161" t="s">
        <v>75</v>
      </c>
      <c r="B8" s="162"/>
      <c r="C8" s="162"/>
      <c r="D8" s="162"/>
      <c r="E8" s="162"/>
      <c r="F8" s="163"/>
      <c r="G8" s="18" t="s">
        <v>66</v>
      </c>
      <c r="H8" s="17">
        <f>BDI!I27</f>
        <v>0.23355005449920507</v>
      </c>
      <c r="I8" s="164">
        <f>I11</f>
        <v>64522.58</v>
      </c>
      <c r="J8" s="165"/>
    </row>
    <row r="9" spans="1:13" ht="15.75" thickBot="1">
      <c r="A9" s="166" t="s">
        <v>64</v>
      </c>
      <c r="B9" s="167"/>
      <c r="C9" s="167"/>
      <c r="D9" s="167"/>
      <c r="E9" s="167"/>
      <c r="F9" s="167"/>
      <c r="G9" s="167"/>
      <c r="H9" s="167"/>
      <c r="I9" s="167"/>
      <c r="J9" s="168"/>
    </row>
    <row r="10" spans="1:13" ht="28.5">
      <c r="A10" s="10" t="s">
        <v>56</v>
      </c>
      <c r="B10" s="11" t="s">
        <v>57</v>
      </c>
      <c r="C10" s="11" t="s">
        <v>7</v>
      </c>
      <c r="D10" s="12" t="s">
        <v>58</v>
      </c>
      <c r="E10" s="11" t="s">
        <v>59</v>
      </c>
      <c r="F10" s="13" t="s">
        <v>45</v>
      </c>
      <c r="G10" s="14" t="s">
        <v>60</v>
      </c>
      <c r="H10" s="14" t="s">
        <v>61</v>
      </c>
      <c r="I10" s="14" t="s">
        <v>62</v>
      </c>
      <c r="J10" s="58" t="s">
        <v>63</v>
      </c>
      <c r="M10" s="3"/>
    </row>
    <row r="11" spans="1:13" s="4" customFormat="1" ht="20.25">
      <c r="A11" s="62"/>
      <c r="B11" s="63"/>
      <c r="C11" s="63"/>
      <c r="D11" s="64" t="s">
        <v>6</v>
      </c>
      <c r="E11" s="65"/>
      <c r="F11" s="66"/>
      <c r="G11" s="67"/>
      <c r="H11" s="67"/>
      <c r="I11" s="68">
        <f>SUBTOTAL(9,I12:I23)</f>
        <v>64522.58</v>
      </c>
      <c r="J11" s="69"/>
      <c r="K11" s="61"/>
    </row>
    <row r="12" spans="1:13">
      <c r="A12" s="53"/>
      <c r="B12" s="54"/>
      <c r="C12" s="54"/>
      <c r="D12" s="55" t="s">
        <v>83</v>
      </c>
      <c r="E12" s="56"/>
      <c r="F12" s="57"/>
      <c r="G12" s="57"/>
      <c r="H12" s="57"/>
      <c r="I12" s="57"/>
      <c r="J12" s="60"/>
    </row>
    <row r="13" spans="1:13">
      <c r="A13" s="78" t="s">
        <v>10</v>
      </c>
      <c r="B13" s="78"/>
      <c r="C13" s="78"/>
      <c r="D13" s="78" t="s">
        <v>5</v>
      </c>
      <c r="E13" s="78"/>
      <c r="F13" s="78"/>
      <c r="G13" s="78"/>
      <c r="H13" s="78">
        <f t="shared" ref="H13:H23" si="0">G13*(1+$H$8)</f>
        <v>0</v>
      </c>
      <c r="I13" s="79">
        <f>SUBTOTAL(9,I14:I16)</f>
        <v>3813.83</v>
      </c>
      <c r="J13" s="80">
        <f>I13/$I$11</f>
        <v>5.9108454745609981E-2</v>
      </c>
    </row>
    <row r="14" spans="1:13" ht="45">
      <c r="A14" s="70" t="s">
        <v>47</v>
      </c>
      <c r="B14" s="70" t="s">
        <v>37</v>
      </c>
      <c r="C14" s="75" t="s">
        <v>38</v>
      </c>
      <c r="D14" s="76" t="s">
        <v>39</v>
      </c>
      <c r="E14" s="77" t="s">
        <v>2</v>
      </c>
      <c r="F14" s="71">
        <v>4.5</v>
      </c>
      <c r="G14" s="281">
        <v>347.5</v>
      </c>
      <c r="H14" s="72">
        <f t="shared" si="0"/>
        <v>428.65864393847374</v>
      </c>
      <c r="I14" s="73">
        <f t="shared" ref="I14:I23" si="1">ROUND(H14*F14,2)</f>
        <v>1928.96</v>
      </c>
      <c r="J14" s="74">
        <f t="shared" ref="J14:J23" si="2">I14/$I$11</f>
        <v>2.9895890709887917E-2</v>
      </c>
    </row>
    <row r="15" spans="1:13" ht="30">
      <c r="A15" s="70" t="s">
        <v>48</v>
      </c>
      <c r="B15" s="70" t="s">
        <v>37</v>
      </c>
      <c r="C15" s="75" t="s">
        <v>40</v>
      </c>
      <c r="D15" s="76" t="s">
        <v>41</v>
      </c>
      <c r="E15" s="77" t="s">
        <v>4</v>
      </c>
      <c r="F15" s="71">
        <v>100</v>
      </c>
      <c r="G15" s="281">
        <v>6.78</v>
      </c>
      <c r="H15" s="72">
        <f t="shared" si="0"/>
        <v>8.3634693695046103</v>
      </c>
      <c r="I15" s="73">
        <f t="shared" si="1"/>
        <v>836.35</v>
      </c>
      <c r="J15" s="74">
        <f t="shared" si="2"/>
        <v>1.2962128916729616E-2</v>
      </c>
    </row>
    <row r="16" spans="1:13" ht="30">
      <c r="A16" s="70" t="s">
        <v>49</v>
      </c>
      <c r="B16" s="70" t="s">
        <v>37</v>
      </c>
      <c r="C16" s="75" t="s">
        <v>43</v>
      </c>
      <c r="D16" s="76" t="s">
        <v>44</v>
      </c>
      <c r="E16" s="77" t="s">
        <v>42</v>
      </c>
      <c r="F16" s="71">
        <v>1</v>
      </c>
      <c r="G16" s="281">
        <v>850</v>
      </c>
      <c r="H16" s="72">
        <f t="shared" si="0"/>
        <v>1048.5175463243243</v>
      </c>
      <c r="I16" s="73">
        <f t="shared" si="1"/>
        <v>1048.52</v>
      </c>
      <c r="J16" s="74">
        <f t="shared" si="2"/>
        <v>1.6250435118992452E-2</v>
      </c>
    </row>
    <row r="17" spans="1:10">
      <c r="A17" s="78" t="s">
        <v>50</v>
      </c>
      <c r="B17" s="78"/>
      <c r="C17" s="78"/>
      <c r="D17" s="78" t="s">
        <v>79</v>
      </c>
      <c r="E17" s="78"/>
      <c r="F17" s="78"/>
      <c r="G17" s="78"/>
      <c r="H17" s="78">
        <f t="shared" ref="H17:H18" si="3">G17*(1+$H$8)</f>
        <v>0</v>
      </c>
      <c r="I17" s="79">
        <f>SUBTOTAL(9,I18:I19)</f>
        <v>6527.95</v>
      </c>
      <c r="J17" s="80">
        <f t="shared" si="2"/>
        <v>0.10117310870086099</v>
      </c>
    </row>
    <row r="18" spans="1:10" ht="60">
      <c r="A18" s="70" t="s">
        <v>51</v>
      </c>
      <c r="B18" s="70" t="s">
        <v>77</v>
      </c>
      <c r="C18" s="81">
        <v>20193</v>
      </c>
      <c r="D18" s="76" t="s">
        <v>72</v>
      </c>
      <c r="E18" s="77" t="s">
        <v>74</v>
      </c>
      <c r="F18" s="71">
        <f>6*14*4*1</f>
        <v>336</v>
      </c>
      <c r="G18" s="281">
        <v>6.66</v>
      </c>
      <c r="H18" s="72">
        <f t="shared" si="3"/>
        <v>8.2154433629647059</v>
      </c>
      <c r="I18" s="73">
        <f t="shared" ref="I18" si="4">ROUND(H18*F18,2)</f>
        <v>2760.39</v>
      </c>
      <c r="J18" s="74">
        <f t="shared" si="2"/>
        <v>4.2781767251092562E-2</v>
      </c>
    </row>
    <row r="19" spans="1:10" ht="60">
      <c r="A19" s="70" t="s">
        <v>78</v>
      </c>
      <c r="B19" s="70" t="s">
        <v>76</v>
      </c>
      <c r="C19" s="81">
        <v>97063</v>
      </c>
      <c r="D19" s="76" t="s">
        <v>73</v>
      </c>
      <c r="E19" s="77" t="s">
        <v>2</v>
      </c>
      <c r="F19" s="71">
        <f>F18</f>
        <v>336</v>
      </c>
      <c r="G19" s="281">
        <v>9.09</v>
      </c>
      <c r="H19" s="72">
        <f t="shared" ref="H19" si="5">G19*(1+$H$8)</f>
        <v>11.212969995397774</v>
      </c>
      <c r="I19" s="73">
        <f t="shared" ref="I19" si="6">ROUND(H19*F19,2)</f>
        <v>3767.56</v>
      </c>
      <c r="J19" s="74">
        <f t="shared" si="2"/>
        <v>5.8391341449768437E-2</v>
      </c>
    </row>
    <row r="20" spans="1:10">
      <c r="A20" s="78" t="s">
        <v>52</v>
      </c>
      <c r="B20" s="78"/>
      <c r="C20" s="82"/>
      <c r="D20" s="83" t="s">
        <v>80</v>
      </c>
      <c r="E20" s="84"/>
      <c r="F20" s="85"/>
      <c r="G20" s="85"/>
      <c r="H20" s="78">
        <f t="shared" si="0"/>
        <v>0</v>
      </c>
      <c r="I20" s="86">
        <f>SUBTOTAL(9,I21:I21)</f>
        <v>48406.8</v>
      </c>
      <c r="J20" s="80">
        <f t="shared" si="2"/>
        <v>0.75023038446385748</v>
      </c>
    </row>
    <row r="21" spans="1:10" ht="76.5" customHeight="1">
      <c r="A21" s="70" t="s">
        <v>53</v>
      </c>
      <c r="B21" s="70" t="s">
        <v>97</v>
      </c>
      <c r="C21" s="81" t="s">
        <v>84</v>
      </c>
      <c r="D21" s="76" t="s">
        <v>98</v>
      </c>
      <c r="E21" s="77" t="s">
        <v>71</v>
      </c>
      <c r="F21" s="71">
        <f>112+920+34+348+75+1232+86</f>
        <v>2807</v>
      </c>
      <c r="G21" s="281">
        <v>13.98</v>
      </c>
      <c r="H21" s="72">
        <f t="shared" si="0"/>
        <v>17.245029761898888</v>
      </c>
      <c r="I21" s="73">
        <f t="shared" si="1"/>
        <v>48406.8</v>
      </c>
      <c r="J21" s="74">
        <f t="shared" si="2"/>
        <v>0.75023038446385748</v>
      </c>
    </row>
    <row r="22" spans="1:10">
      <c r="A22" s="78" t="s">
        <v>54</v>
      </c>
      <c r="B22" s="78"/>
      <c r="C22" s="78"/>
      <c r="D22" s="83" t="s">
        <v>70</v>
      </c>
      <c r="E22" s="84"/>
      <c r="F22" s="85"/>
      <c r="G22" s="85"/>
      <c r="H22" s="78">
        <f t="shared" si="0"/>
        <v>0</v>
      </c>
      <c r="I22" s="86">
        <f>SUBTOTAL(9,I23)</f>
        <v>5774</v>
      </c>
      <c r="J22" s="87">
        <f t="shared" si="2"/>
        <v>8.9488052089671546E-2</v>
      </c>
    </row>
    <row r="23" spans="1:10">
      <c r="A23" s="70" t="s">
        <v>55</v>
      </c>
      <c r="B23" s="88"/>
      <c r="C23" s="70" t="s">
        <v>14</v>
      </c>
      <c r="D23" s="91" t="str">
        <f>COMPOSIÇÃO!C11</f>
        <v>ADMINISTRACAO LOCAL</v>
      </c>
      <c r="E23" s="77" t="s">
        <v>3</v>
      </c>
      <c r="F23" s="71">
        <v>1</v>
      </c>
      <c r="G23" s="281">
        <v>4680.8</v>
      </c>
      <c r="H23" s="72">
        <f t="shared" si="0"/>
        <v>5774.0010950998794</v>
      </c>
      <c r="I23" s="73">
        <f t="shared" si="1"/>
        <v>5774</v>
      </c>
      <c r="J23" s="74">
        <f t="shared" si="2"/>
        <v>8.9488052089671546E-2</v>
      </c>
    </row>
  </sheetData>
  <autoFilter ref="A10:K23">
    <filterColumn colId="10"/>
  </autoFilter>
  <mergeCells count="9">
    <mergeCell ref="A8:F8"/>
    <mergeCell ref="I8:J8"/>
    <mergeCell ref="A9:J9"/>
    <mergeCell ref="A1:J3"/>
    <mergeCell ref="A4:F6"/>
    <mergeCell ref="G4:J4"/>
    <mergeCell ref="G5:J6"/>
    <mergeCell ref="A7:F7"/>
    <mergeCell ref="I7:J7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view="pageBreakPreview" zoomScaleSheetLayoutView="100" workbookViewId="0">
      <selection activeCell="L8" sqref="L8"/>
    </sheetView>
  </sheetViews>
  <sheetFormatPr defaultRowHeight="12.75"/>
  <cols>
    <col min="1" max="1" width="25.85546875" style="1" customWidth="1"/>
    <col min="2" max="3" width="4.28515625" style="1" customWidth="1"/>
    <col min="4" max="4" width="9.140625" style="1"/>
    <col min="5" max="5" width="7.140625" style="1" customWidth="1"/>
    <col min="6" max="6" width="4.5703125" style="1" customWidth="1"/>
    <col min="7" max="7" width="6.140625" style="1" customWidth="1"/>
    <col min="8" max="8" width="24.42578125" style="1" customWidth="1"/>
    <col min="9" max="9" width="9" style="1" customWidth="1"/>
    <col min="10" max="10" width="9.140625" style="1" hidden="1" customWidth="1"/>
    <col min="11" max="16384" width="9.140625" style="1"/>
  </cols>
  <sheetData>
    <row r="1" spans="1:10" ht="12.75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5"/>
      <c r="J1" s="30"/>
    </row>
    <row r="2" spans="1:10" ht="12.75" customHeight="1">
      <c r="A2" s="196"/>
      <c r="B2" s="197"/>
      <c r="C2" s="197"/>
      <c r="D2" s="197"/>
      <c r="E2" s="197"/>
      <c r="F2" s="197"/>
      <c r="G2" s="197"/>
      <c r="H2" s="197"/>
      <c r="I2" s="198"/>
      <c r="J2" s="31"/>
    </row>
    <row r="3" spans="1:10" ht="13.5" customHeight="1">
      <c r="A3" s="196"/>
      <c r="B3" s="197"/>
      <c r="C3" s="197"/>
      <c r="D3" s="197"/>
      <c r="E3" s="197"/>
      <c r="F3" s="197"/>
      <c r="G3" s="197"/>
      <c r="H3" s="197"/>
      <c r="I3" s="198"/>
      <c r="J3" s="31"/>
    </row>
    <row r="4" spans="1:10" ht="15" customHeight="1" thickBot="1">
      <c r="A4" s="199"/>
      <c r="B4" s="200"/>
      <c r="C4" s="200"/>
      <c r="D4" s="200"/>
      <c r="E4" s="200"/>
      <c r="F4" s="200"/>
      <c r="G4" s="200"/>
      <c r="H4" s="200"/>
      <c r="I4" s="201"/>
      <c r="J4" s="31"/>
    </row>
    <row r="5" spans="1:10" ht="81" customHeight="1">
      <c r="A5" s="202" t="s">
        <v>109</v>
      </c>
      <c r="B5" s="203"/>
      <c r="C5" s="203"/>
      <c r="D5" s="203"/>
      <c r="E5" s="203"/>
      <c r="F5" s="203"/>
      <c r="G5" s="203"/>
      <c r="H5" s="203"/>
      <c r="I5" s="204"/>
      <c r="J5" s="31"/>
    </row>
    <row r="6" spans="1:10" ht="15.75" thickBot="1">
      <c r="A6" s="32" t="s">
        <v>112</v>
      </c>
      <c r="B6" s="33"/>
      <c r="C6" s="33"/>
      <c r="D6" s="33"/>
      <c r="E6" s="33"/>
      <c r="F6" s="33"/>
      <c r="G6" s="33"/>
      <c r="H6" s="33"/>
      <c r="I6" s="34"/>
      <c r="J6" s="31"/>
    </row>
    <row r="7" spans="1:10" ht="15.75" thickBot="1">
      <c r="A7" s="205" t="s">
        <v>36</v>
      </c>
      <c r="B7" s="206"/>
      <c r="C7" s="206"/>
      <c r="D7" s="206"/>
      <c r="E7" s="206"/>
      <c r="F7" s="206"/>
      <c r="G7" s="206"/>
      <c r="H7" s="206"/>
      <c r="I7" s="207"/>
      <c r="J7" s="31"/>
    </row>
    <row r="8" spans="1:10" ht="15.75" thickBot="1">
      <c r="A8" s="208" t="s">
        <v>15</v>
      </c>
      <c r="B8" s="209"/>
      <c r="C8" s="209"/>
      <c r="D8" s="209"/>
      <c r="E8" s="209"/>
      <c r="F8" s="209"/>
      <c r="G8" s="209"/>
      <c r="H8" s="209"/>
      <c r="I8" s="210"/>
      <c r="J8" s="31"/>
    </row>
    <row r="9" spans="1:10" ht="15">
      <c r="A9" s="211" t="s">
        <v>16</v>
      </c>
      <c r="B9" s="213" t="s">
        <v>17</v>
      </c>
      <c r="C9" s="214"/>
      <c r="D9" s="214"/>
      <c r="E9" s="214"/>
      <c r="F9" s="214"/>
      <c r="G9" s="215"/>
      <c r="H9" s="219" t="s">
        <v>18</v>
      </c>
      <c r="I9" s="220"/>
      <c r="J9" s="31"/>
    </row>
    <row r="10" spans="1:10" ht="15">
      <c r="A10" s="212"/>
      <c r="B10" s="216"/>
      <c r="C10" s="217"/>
      <c r="D10" s="217"/>
      <c r="E10" s="217"/>
      <c r="F10" s="217"/>
      <c r="G10" s="218"/>
      <c r="H10" s="221"/>
      <c r="I10" s="222"/>
      <c r="J10" s="31"/>
    </row>
    <row r="11" spans="1:10" ht="15">
      <c r="A11" s="35" t="s">
        <v>19</v>
      </c>
      <c r="B11" s="36" t="s">
        <v>20</v>
      </c>
      <c r="C11" s="223">
        <v>0.03</v>
      </c>
      <c r="D11" s="223"/>
      <c r="E11" s="37" t="s">
        <v>21</v>
      </c>
      <c r="F11" s="223">
        <v>5.5E-2</v>
      </c>
      <c r="G11" s="224"/>
      <c r="H11" s="38" t="s">
        <v>19</v>
      </c>
      <c r="I11" s="39">
        <v>0.04</v>
      </c>
      <c r="J11" s="31"/>
    </row>
    <row r="12" spans="1:10" ht="15">
      <c r="A12" s="40" t="s">
        <v>22</v>
      </c>
      <c r="B12" s="41" t="s">
        <v>20</v>
      </c>
      <c r="C12" s="225">
        <v>8.0000000000000002E-3</v>
      </c>
      <c r="D12" s="225"/>
      <c r="E12" s="42" t="s">
        <v>21</v>
      </c>
      <c r="F12" s="225">
        <v>0.01</v>
      </c>
      <c r="G12" s="226"/>
      <c r="H12" s="43" t="s">
        <v>22</v>
      </c>
      <c r="I12" s="44">
        <v>8.0000000000000002E-3</v>
      </c>
      <c r="J12" s="31"/>
    </row>
    <row r="13" spans="1:10" ht="15">
      <c r="A13" s="40" t="s">
        <v>23</v>
      </c>
      <c r="B13" s="41" t="s">
        <v>20</v>
      </c>
      <c r="C13" s="225">
        <v>9.7000000000000003E-3</v>
      </c>
      <c r="D13" s="225"/>
      <c r="E13" s="42" t="s">
        <v>21</v>
      </c>
      <c r="F13" s="225">
        <v>1.2699999999999999E-2</v>
      </c>
      <c r="G13" s="226"/>
      <c r="H13" s="43" t="s">
        <v>23</v>
      </c>
      <c r="I13" s="44">
        <v>0.01</v>
      </c>
      <c r="J13" s="31"/>
    </row>
    <row r="14" spans="1:10" ht="15">
      <c r="A14" s="40" t="s">
        <v>24</v>
      </c>
      <c r="B14" s="41" t="s">
        <v>20</v>
      </c>
      <c r="C14" s="225">
        <v>5.8999999999999999E-3</v>
      </c>
      <c r="D14" s="225"/>
      <c r="E14" s="42" t="s">
        <v>21</v>
      </c>
      <c r="F14" s="225">
        <v>1.3899999999999999E-2</v>
      </c>
      <c r="G14" s="226"/>
      <c r="H14" s="43" t="s">
        <v>24</v>
      </c>
      <c r="I14" s="44">
        <v>1.21E-2</v>
      </c>
      <c r="J14" s="31"/>
    </row>
    <row r="15" spans="1:10" ht="15">
      <c r="A15" s="40" t="s">
        <v>25</v>
      </c>
      <c r="B15" s="41" t="s">
        <v>20</v>
      </c>
      <c r="C15" s="225">
        <v>6.1600000000000002E-2</v>
      </c>
      <c r="D15" s="225"/>
      <c r="E15" s="42" t="s">
        <v>21</v>
      </c>
      <c r="F15" s="225">
        <v>8.9599999999999999E-2</v>
      </c>
      <c r="G15" s="226"/>
      <c r="H15" s="43" t="s">
        <v>25</v>
      </c>
      <c r="I15" s="44">
        <v>8.6900000000000005E-2</v>
      </c>
      <c r="J15" s="31"/>
    </row>
    <row r="16" spans="1:10" ht="15">
      <c r="A16" s="40" t="s">
        <v>33</v>
      </c>
      <c r="B16" s="41" t="s">
        <v>20</v>
      </c>
      <c r="C16" s="225">
        <v>0.02</v>
      </c>
      <c r="D16" s="225"/>
      <c r="E16" s="42" t="s">
        <v>21</v>
      </c>
      <c r="F16" s="225">
        <v>0.05</v>
      </c>
      <c r="G16" s="226"/>
      <c r="H16" s="45" t="s">
        <v>26</v>
      </c>
      <c r="I16" s="44">
        <v>0.02</v>
      </c>
      <c r="J16" s="31"/>
    </row>
    <row r="17" spans="1:10" ht="15">
      <c r="A17" s="40" t="s">
        <v>34</v>
      </c>
      <c r="B17" s="41"/>
      <c r="C17" s="225"/>
      <c r="D17" s="225"/>
      <c r="E17" s="42"/>
      <c r="F17" s="225">
        <v>3.6499999999999998E-2</v>
      </c>
      <c r="G17" s="226"/>
      <c r="H17" s="45" t="s">
        <v>34</v>
      </c>
      <c r="I17" s="44">
        <v>3.6499999999999998E-2</v>
      </c>
      <c r="J17" s="31"/>
    </row>
    <row r="18" spans="1:10" ht="15">
      <c r="A18" s="46" t="s">
        <v>35</v>
      </c>
      <c r="B18" s="47"/>
      <c r="C18" s="233">
        <v>0</v>
      </c>
      <c r="D18" s="233"/>
      <c r="E18" s="48" t="s">
        <v>28</v>
      </c>
      <c r="F18" s="233">
        <v>4.4999999999999998E-2</v>
      </c>
      <c r="G18" s="234"/>
      <c r="H18" s="49" t="s">
        <v>27</v>
      </c>
      <c r="I18" s="50">
        <v>0</v>
      </c>
      <c r="J18" s="31"/>
    </row>
    <row r="19" spans="1:10" ht="15">
      <c r="A19" s="235" t="s">
        <v>29</v>
      </c>
      <c r="B19" s="236"/>
      <c r="C19" s="236"/>
      <c r="D19" s="236"/>
      <c r="E19" s="236"/>
      <c r="F19" s="236"/>
      <c r="G19" s="236"/>
      <c r="H19" s="236"/>
      <c r="I19" s="237"/>
      <c r="J19" s="31"/>
    </row>
    <row r="20" spans="1:10" ht="15">
      <c r="A20" s="35" t="s">
        <v>19</v>
      </c>
      <c r="B20" s="238" t="s">
        <v>30</v>
      </c>
      <c r="C20" s="239"/>
      <c r="D20" s="239"/>
      <c r="E20" s="239"/>
      <c r="F20" s="239"/>
      <c r="G20" s="239"/>
      <c r="H20" s="239"/>
      <c r="I20" s="240"/>
      <c r="J20" s="31"/>
    </row>
    <row r="21" spans="1:10" ht="15">
      <c r="A21" s="40" t="s">
        <v>22</v>
      </c>
      <c r="B21" s="241" t="s">
        <v>30</v>
      </c>
      <c r="C21" s="242"/>
      <c r="D21" s="242"/>
      <c r="E21" s="242"/>
      <c r="F21" s="242"/>
      <c r="G21" s="242"/>
      <c r="H21" s="242"/>
      <c r="I21" s="243"/>
      <c r="J21" s="31"/>
    </row>
    <row r="22" spans="1:10" ht="15">
      <c r="A22" s="40" t="s">
        <v>23</v>
      </c>
      <c r="B22" s="241" t="s">
        <v>30</v>
      </c>
      <c r="C22" s="242"/>
      <c r="D22" s="242"/>
      <c r="E22" s="242"/>
      <c r="F22" s="242"/>
      <c r="G22" s="242"/>
      <c r="H22" s="242"/>
      <c r="I22" s="243"/>
      <c r="J22" s="31"/>
    </row>
    <row r="23" spans="1:10" ht="15">
      <c r="A23" s="40" t="s">
        <v>24</v>
      </c>
      <c r="B23" s="241" t="s">
        <v>30</v>
      </c>
      <c r="C23" s="242"/>
      <c r="D23" s="242"/>
      <c r="E23" s="242"/>
      <c r="F23" s="242"/>
      <c r="G23" s="242"/>
      <c r="H23" s="242"/>
      <c r="I23" s="243"/>
      <c r="J23" s="31"/>
    </row>
    <row r="24" spans="1:10" ht="15">
      <c r="A24" s="40" t="s">
        <v>25</v>
      </c>
      <c r="B24" s="241" t="s">
        <v>30</v>
      </c>
      <c r="C24" s="242"/>
      <c r="D24" s="242"/>
      <c r="E24" s="242"/>
      <c r="F24" s="242"/>
      <c r="G24" s="242"/>
      <c r="H24" s="242"/>
      <c r="I24" s="243"/>
      <c r="J24" s="31"/>
    </row>
    <row r="25" spans="1:10" ht="15">
      <c r="A25" s="40" t="s">
        <v>26</v>
      </c>
      <c r="B25" s="241" t="s">
        <v>30</v>
      </c>
      <c r="C25" s="242"/>
      <c r="D25" s="242"/>
      <c r="E25" s="242"/>
      <c r="F25" s="242"/>
      <c r="G25" s="242"/>
      <c r="H25" s="242"/>
      <c r="I25" s="243"/>
      <c r="J25" s="31"/>
    </row>
    <row r="26" spans="1:10" ht="15">
      <c r="A26" s="46" t="s">
        <v>27</v>
      </c>
      <c r="B26" s="230" t="s">
        <v>30</v>
      </c>
      <c r="C26" s="231"/>
      <c r="D26" s="231"/>
      <c r="E26" s="231"/>
      <c r="F26" s="231"/>
      <c r="G26" s="231"/>
      <c r="H26" s="231"/>
      <c r="I26" s="232"/>
      <c r="J26" s="31"/>
    </row>
    <row r="27" spans="1:10" ht="15.75" thickBot="1">
      <c r="A27" s="51" t="s">
        <v>31</v>
      </c>
      <c r="B27" s="227" t="s">
        <v>32</v>
      </c>
      <c r="C27" s="228"/>
      <c r="D27" s="228"/>
      <c r="E27" s="228"/>
      <c r="F27" s="228"/>
      <c r="G27" s="228"/>
      <c r="H27" s="229"/>
      <c r="I27" s="109">
        <f>((1+I11+I12+I13)*(1+I14)*(1+I15))/(1-(I16+I18+I17))-1</f>
        <v>0.23355005449920507</v>
      </c>
      <c r="J27" s="31"/>
    </row>
    <row r="28" spans="1:10" ht="15">
      <c r="A28" s="110"/>
      <c r="B28" s="111"/>
      <c r="C28" s="111"/>
      <c r="D28" s="111"/>
      <c r="E28" s="111"/>
      <c r="F28" s="111"/>
      <c r="G28" s="111"/>
      <c r="H28" s="111"/>
      <c r="I28" s="122"/>
      <c r="J28" s="30"/>
    </row>
    <row r="29" spans="1:10" ht="15">
      <c r="A29" s="112"/>
      <c r="B29" s="113"/>
      <c r="C29" s="113"/>
      <c r="D29" s="113"/>
      <c r="E29" s="113"/>
      <c r="F29" s="113"/>
      <c r="G29" s="113"/>
      <c r="H29" s="113"/>
      <c r="I29" s="123"/>
      <c r="J29" s="31"/>
    </row>
    <row r="30" spans="1:10" ht="15">
      <c r="A30" s="89"/>
      <c r="B30" s="90"/>
      <c r="C30" s="90"/>
      <c r="D30" s="90"/>
      <c r="E30" s="90"/>
      <c r="F30" s="90"/>
      <c r="G30" s="90"/>
      <c r="H30" s="90"/>
      <c r="I30" s="124"/>
      <c r="J30" s="31"/>
    </row>
    <row r="31" spans="1:10" ht="15">
      <c r="A31" s="89"/>
      <c r="B31" s="90"/>
      <c r="C31" s="90"/>
      <c r="D31" s="90"/>
      <c r="E31" s="90"/>
      <c r="F31" s="90"/>
      <c r="G31" s="90"/>
      <c r="H31" s="90"/>
      <c r="I31" s="124"/>
      <c r="J31" s="31"/>
    </row>
    <row r="32" spans="1:10" ht="14.25">
      <c r="A32" s="114"/>
      <c r="B32" s="115"/>
      <c r="C32" s="115"/>
      <c r="D32" s="115"/>
      <c r="E32" s="115"/>
      <c r="F32" s="115"/>
      <c r="G32" s="115"/>
      <c r="H32" s="115"/>
      <c r="I32" s="116"/>
      <c r="J32" s="116"/>
    </row>
    <row r="33" spans="1:10" ht="14.25">
      <c r="A33" s="114"/>
      <c r="B33" s="115"/>
      <c r="C33" s="115"/>
      <c r="D33" s="115"/>
      <c r="E33" s="115"/>
      <c r="F33" s="115"/>
      <c r="G33" s="115"/>
      <c r="H33" s="115"/>
      <c r="I33" s="116"/>
      <c r="J33" s="116"/>
    </row>
    <row r="34" spans="1:10" ht="14.25">
      <c r="A34" s="117"/>
      <c r="B34" s="118"/>
      <c r="C34" s="118"/>
      <c r="D34" s="118"/>
      <c r="E34" s="118"/>
      <c r="F34" s="118"/>
      <c r="G34" s="118"/>
      <c r="H34" s="118"/>
      <c r="I34" s="119"/>
      <c r="J34" s="119"/>
    </row>
    <row r="35" spans="1:10" ht="14.25">
      <c r="A35" s="117"/>
      <c r="B35" s="118"/>
      <c r="C35" s="118"/>
      <c r="D35" s="118"/>
      <c r="E35" s="118"/>
      <c r="F35" s="118"/>
      <c r="G35" s="118"/>
      <c r="H35" s="118"/>
      <c r="I35" s="119"/>
      <c r="J35" s="119"/>
    </row>
    <row r="36" spans="1:10" ht="14.25">
      <c r="A36" s="117"/>
      <c r="B36" s="118"/>
      <c r="C36" s="118"/>
      <c r="D36" s="118"/>
      <c r="E36" s="118"/>
      <c r="F36" s="118"/>
      <c r="G36" s="118"/>
      <c r="H36" s="118"/>
      <c r="I36" s="119"/>
      <c r="J36" s="119"/>
    </row>
    <row r="37" spans="1:10" ht="15.75" thickBot="1">
      <c r="A37" s="120"/>
      <c r="B37" s="121"/>
      <c r="C37" s="121"/>
      <c r="D37" s="121"/>
      <c r="E37" s="121"/>
      <c r="F37" s="121"/>
      <c r="G37" s="121"/>
      <c r="H37" s="121"/>
      <c r="I37" s="125"/>
      <c r="J37" s="52"/>
    </row>
  </sheetData>
  <mergeCells count="32">
    <mergeCell ref="B27:H27"/>
    <mergeCell ref="B26:I26"/>
    <mergeCell ref="C17:D17"/>
    <mergeCell ref="F17:G17"/>
    <mergeCell ref="C18:D18"/>
    <mergeCell ref="F18:G18"/>
    <mergeCell ref="A19:I19"/>
    <mergeCell ref="B20:I20"/>
    <mergeCell ref="B21:I21"/>
    <mergeCell ref="B22:I22"/>
    <mergeCell ref="B23:I23"/>
    <mergeCell ref="B24:I24"/>
    <mergeCell ref="B25:I25"/>
    <mergeCell ref="C14:D14"/>
    <mergeCell ref="F14:G14"/>
    <mergeCell ref="C15:D15"/>
    <mergeCell ref="F15:G15"/>
    <mergeCell ref="C16:D16"/>
    <mergeCell ref="F16:G16"/>
    <mergeCell ref="C11:D11"/>
    <mergeCell ref="F11:G11"/>
    <mergeCell ref="C12:D12"/>
    <mergeCell ref="F12:G12"/>
    <mergeCell ref="C13:D13"/>
    <mergeCell ref="F13:G13"/>
    <mergeCell ref="A1:I4"/>
    <mergeCell ref="A5:I5"/>
    <mergeCell ref="A7:I7"/>
    <mergeCell ref="A8:I8"/>
    <mergeCell ref="A9:A10"/>
    <mergeCell ref="B9:G10"/>
    <mergeCell ref="H9:I10"/>
  </mergeCells>
  <conditionalFormatting sqref="I11:I17">
    <cfRule type="cellIs" dxfId="10" priority="2" stopIfTrue="1" operator="notBetween">
      <formula>C11</formula>
      <formula>F11</formula>
    </cfRule>
  </conditionalFormatting>
  <conditionalFormatting sqref="I18">
    <cfRule type="expression" dxfId="9" priority="1" stopIfTrue="1">
      <formula>$L$18&lt;&gt;0</formula>
    </cfRule>
  </conditionalFormatting>
  <dataValidations disablePrompts="1" count="2">
    <dataValidation allowBlank="1" showInputMessage="1" showErrorMessage="1" promptTitle="Encargos sociais" prompt="Para encargos sociais desonerados usar 2%." sqref="I18"/>
    <dataValidation allowBlank="1" showInputMessage="1" showErrorMessage="1" promptTitle="Fórnula TCU Acórdão 2622/2013" prompt="Rodovias, ferrovias, obras urbanas" sqref="B27:H27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"/>
  <sheetViews>
    <sheetView showGridLines="0" zoomScale="70" zoomScaleNormal="70" zoomScaleSheetLayoutView="85" workbookViewId="0">
      <selection activeCell="A8" sqref="A8:G8"/>
    </sheetView>
  </sheetViews>
  <sheetFormatPr defaultRowHeight="15"/>
  <cols>
    <col min="1" max="1" width="19" customWidth="1"/>
    <col min="2" max="2" width="44.28515625" customWidth="1"/>
    <col min="3" max="3" width="89.5703125" customWidth="1"/>
    <col min="4" max="4" width="10.42578125" customWidth="1"/>
    <col min="5" max="5" width="16.85546875" bestFit="1" customWidth="1"/>
    <col min="6" max="6" width="14.42578125" customWidth="1"/>
    <col min="7" max="7" width="13.85546875" bestFit="1" customWidth="1"/>
  </cols>
  <sheetData>
    <row r="1" spans="1:8">
      <c r="A1" s="193" t="s">
        <v>0</v>
      </c>
      <c r="B1" s="194"/>
      <c r="C1" s="194"/>
      <c r="D1" s="194"/>
      <c r="E1" s="194"/>
      <c r="F1" s="194"/>
      <c r="G1" s="195"/>
    </row>
    <row r="2" spans="1:8">
      <c r="A2" s="196"/>
      <c r="B2" s="197"/>
      <c r="C2" s="197"/>
      <c r="D2" s="197"/>
      <c r="E2" s="197"/>
      <c r="F2" s="197"/>
      <c r="G2" s="198"/>
    </row>
    <row r="3" spans="1:8">
      <c r="A3" s="196"/>
      <c r="B3" s="197"/>
      <c r="C3" s="197"/>
      <c r="D3" s="197"/>
      <c r="E3" s="197"/>
      <c r="F3" s="197"/>
      <c r="G3" s="198"/>
    </row>
    <row r="4" spans="1:8" ht="15.75" thickBot="1">
      <c r="A4" s="199"/>
      <c r="B4" s="200"/>
      <c r="C4" s="200"/>
      <c r="D4" s="200"/>
      <c r="E4" s="200"/>
      <c r="F4" s="200"/>
      <c r="G4" s="201"/>
    </row>
    <row r="5" spans="1:8" ht="23.25" customHeight="1">
      <c r="A5" s="244" t="s">
        <v>109</v>
      </c>
      <c r="B5" s="245"/>
      <c r="C5" s="245"/>
      <c r="D5" s="245"/>
      <c r="E5" s="245"/>
      <c r="F5" s="245"/>
      <c r="G5" s="246"/>
    </row>
    <row r="6" spans="1:8" ht="15.75" customHeight="1">
      <c r="A6" s="247"/>
      <c r="B6" s="248"/>
      <c r="C6" s="248"/>
      <c r="D6" s="248"/>
      <c r="E6" s="248"/>
      <c r="F6" s="248"/>
      <c r="G6" s="249"/>
    </row>
    <row r="7" spans="1:8">
      <c r="A7" s="247"/>
      <c r="B7" s="248"/>
      <c r="C7" s="248"/>
      <c r="D7" s="248"/>
      <c r="E7" s="248"/>
      <c r="F7" s="248"/>
      <c r="G7" s="249"/>
    </row>
    <row r="8" spans="1:8" ht="15.75" customHeight="1">
      <c r="A8" s="188" t="str">
        <f>'PLANILHA-GERAL'!A7:F7</f>
        <v>Santa Luzia, 21 de Junho de 2022</v>
      </c>
      <c r="B8" s="250"/>
      <c r="C8" s="250"/>
      <c r="D8" s="250"/>
      <c r="E8" s="250"/>
      <c r="F8" s="250"/>
      <c r="G8" s="251"/>
    </row>
    <row r="9" spans="1:8" ht="15.75" thickBot="1">
      <c r="A9" s="252" t="s">
        <v>69</v>
      </c>
      <c r="B9" s="253"/>
      <c r="C9" s="253"/>
      <c r="D9" s="253"/>
      <c r="E9" s="253"/>
      <c r="F9" s="253"/>
      <c r="G9" s="254"/>
    </row>
    <row r="10" spans="1:8">
      <c r="A10" s="23"/>
      <c r="B10" s="20"/>
      <c r="C10" s="21"/>
      <c r="D10" s="20"/>
      <c r="E10" s="20"/>
      <c r="F10" s="20"/>
      <c r="G10" s="24"/>
    </row>
    <row r="11" spans="1:8">
      <c r="A11" s="25" t="s">
        <v>14</v>
      </c>
      <c r="B11" s="93" t="s">
        <v>7</v>
      </c>
      <c r="C11" s="22" t="s">
        <v>82</v>
      </c>
      <c r="D11" s="99" t="s">
        <v>13</v>
      </c>
      <c r="E11" s="99" t="s">
        <v>11</v>
      </c>
      <c r="F11" s="99" t="s">
        <v>8</v>
      </c>
      <c r="G11" s="26" t="s">
        <v>9</v>
      </c>
    </row>
    <row r="12" spans="1:8">
      <c r="A12" s="27" t="s">
        <v>76</v>
      </c>
      <c r="B12" s="100">
        <v>90778</v>
      </c>
      <c r="C12" s="101" t="s">
        <v>46</v>
      </c>
      <c r="D12" s="102" t="s">
        <v>13</v>
      </c>
      <c r="E12" s="95">
        <v>20</v>
      </c>
      <c r="F12" s="96">
        <v>114.64</v>
      </c>
      <c r="G12" s="28">
        <f>E12*F12</f>
        <v>2292.8000000000002</v>
      </c>
    </row>
    <row r="13" spans="1:8">
      <c r="A13" s="27" t="s">
        <v>76</v>
      </c>
      <c r="B13" s="100">
        <v>90776</v>
      </c>
      <c r="C13" s="101" t="s">
        <v>81</v>
      </c>
      <c r="D13" s="102" t="s">
        <v>13</v>
      </c>
      <c r="E13" s="95">
        <v>60</v>
      </c>
      <c r="F13" s="96">
        <v>39.799999999999997</v>
      </c>
      <c r="G13" s="28">
        <f>E13*F13</f>
        <v>2388</v>
      </c>
    </row>
    <row r="14" spans="1:8">
      <c r="A14" s="23"/>
      <c r="B14" s="20"/>
      <c r="C14" s="20"/>
      <c r="D14" s="20"/>
      <c r="E14" s="93" t="s">
        <v>14</v>
      </c>
      <c r="F14" s="94" t="s">
        <v>9</v>
      </c>
      <c r="G14" s="29">
        <f>SUM(G12:G13)</f>
        <v>4680.8</v>
      </c>
    </row>
    <row r="15" spans="1:8">
      <c r="A15" s="23"/>
      <c r="B15" s="20"/>
      <c r="C15" s="21" t="s">
        <v>12</v>
      </c>
      <c r="D15" s="20"/>
      <c r="E15" s="20"/>
      <c r="F15" s="20"/>
      <c r="G15" s="24"/>
      <c r="H15" s="92"/>
    </row>
    <row r="16" spans="1:8">
      <c r="A16" s="103"/>
      <c r="B16" s="92"/>
      <c r="C16" s="92"/>
      <c r="D16" s="92"/>
      <c r="E16" s="92"/>
      <c r="F16" s="92"/>
      <c r="G16" s="104"/>
      <c r="H16" s="92"/>
    </row>
    <row r="17" spans="1:8">
      <c r="A17" s="25" t="s">
        <v>84</v>
      </c>
      <c r="B17" s="93" t="s">
        <v>7</v>
      </c>
      <c r="C17" s="22" t="s">
        <v>98</v>
      </c>
      <c r="D17" s="99" t="s">
        <v>99</v>
      </c>
      <c r="E17" s="99" t="s">
        <v>11</v>
      </c>
      <c r="F17" s="99" t="s">
        <v>8</v>
      </c>
      <c r="G17" s="26" t="s">
        <v>9</v>
      </c>
      <c r="H17" s="92"/>
    </row>
    <row r="18" spans="1:8" ht="30">
      <c r="A18" s="27" t="s">
        <v>77</v>
      </c>
      <c r="B18" s="100">
        <v>43692</v>
      </c>
      <c r="C18" s="101" t="s">
        <v>86</v>
      </c>
      <c r="D18" s="102" t="s">
        <v>85</v>
      </c>
      <c r="E18" s="95">
        <v>1</v>
      </c>
      <c r="F18" s="96">
        <v>10.039999999999999</v>
      </c>
      <c r="G18" s="28">
        <f t="shared" ref="G18:G26" si="0">E18*F18</f>
        <v>10.039999999999999</v>
      </c>
      <c r="H18" s="92"/>
    </row>
    <row r="19" spans="1:8">
      <c r="A19" s="27" t="s">
        <v>77</v>
      </c>
      <c r="B19" s="100">
        <v>10997</v>
      </c>
      <c r="C19" s="101" t="s">
        <v>87</v>
      </c>
      <c r="D19" s="102" t="s">
        <v>85</v>
      </c>
      <c r="E19" s="95">
        <v>8.0000000000000004E-4</v>
      </c>
      <c r="F19" s="96">
        <v>64.34</v>
      </c>
      <c r="G19" s="28">
        <f t="shared" si="0"/>
        <v>5.1472000000000004E-2</v>
      </c>
      <c r="H19" s="92"/>
    </row>
    <row r="20" spans="1:8">
      <c r="A20" s="27" t="s">
        <v>76</v>
      </c>
      <c r="B20" s="100">
        <v>88240</v>
      </c>
      <c r="C20" s="101" t="s">
        <v>88</v>
      </c>
      <c r="D20" s="102" t="s">
        <v>13</v>
      </c>
      <c r="E20" s="95">
        <v>8.0000000000000004E-4</v>
      </c>
      <c r="F20" s="96">
        <v>16.54</v>
      </c>
      <c r="G20" s="28">
        <f t="shared" si="0"/>
        <v>1.3232000000000001E-2</v>
      </c>
      <c r="H20" s="92"/>
    </row>
    <row r="21" spans="1:8">
      <c r="A21" s="27" t="s">
        <v>76</v>
      </c>
      <c r="B21" s="100">
        <v>88278</v>
      </c>
      <c r="C21" s="101" t="s">
        <v>89</v>
      </c>
      <c r="D21" s="102" t="s">
        <v>13</v>
      </c>
      <c r="E21" s="95">
        <v>2.3699999999999999E-2</v>
      </c>
      <c r="F21" s="96">
        <v>20.99</v>
      </c>
      <c r="G21" s="28">
        <f t="shared" si="0"/>
        <v>0.49746299999999993</v>
      </c>
      <c r="H21" s="92"/>
    </row>
    <row r="22" spans="1:8">
      <c r="A22" s="27" t="s">
        <v>76</v>
      </c>
      <c r="B22" s="100">
        <v>88317</v>
      </c>
      <c r="C22" s="101" t="s">
        <v>90</v>
      </c>
      <c r="D22" s="102" t="s">
        <v>13</v>
      </c>
      <c r="E22" s="95">
        <v>5.0000000000000001E-3</v>
      </c>
      <c r="F22" s="96">
        <v>25.8</v>
      </c>
      <c r="G22" s="28">
        <f t="shared" si="0"/>
        <v>0.129</v>
      </c>
      <c r="H22" s="92"/>
    </row>
    <row r="23" spans="1:8" ht="30">
      <c r="A23" s="27" t="s">
        <v>76</v>
      </c>
      <c r="B23" s="100">
        <v>93287</v>
      </c>
      <c r="C23" s="101" t="s">
        <v>91</v>
      </c>
      <c r="D23" s="102" t="s">
        <v>92</v>
      </c>
      <c r="E23" s="95">
        <v>6.9999999999999999E-4</v>
      </c>
      <c r="F23" s="96">
        <v>292.58</v>
      </c>
      <c r="G23" s="28">
        <f t="shared" si="0"/>
        <v>0.20480599999999999</v>
      </c>
      <c r="H23" s="92"/>
    </row>
    <row r="24" spans="1:8" ht="30">
      <c r="A24" s="27" t="s">
        <v>76</v>
      </c>
      <c r="B24" s="100">
        <v>93288</v>
      </c>
      <c r="C24" s="101" t="s">
        <v>93</v>
      </c>
      <c r="D24" s="102" t="s">
        <v>94</v>
      </c>
      <c r="E24" s="95">
        <v>5.0000000000000001E-4</v>
      </c>
      <c r="F24" s="96">
        <v>136.88999999999999</v>
      </c>
      <c r="G24" s="28">
        <f t="shared" si="0"/>
        <v>6.8444999999999992E-2</v>
      </c>
      <c r="H24" s="92"/>
    </row>
    <row r="25" spans="1:8" ht="30">
      <c r="A25" s="27" t="s">
        <v>76</v>
      </c>
      <c r="B25" s="100">
        <v>100716</v>
      </c>
      <c r="C25" s="101" t="s">
        <v>95</v>
      </c>
      <c r="D25" s="102" t="s">
        <v>2</v>
      </c>
      <c r="E25" s="95">
        <v>7.8899999999999998E-2</v>
      </c>
      <c r="F25" s="96">
        <v>27.77</v>
      </c>
      <c r="G25" s="28">
        <f t="shared" si="0"/>
        <v>2.1910529999999997</v>
      </c>
      <c r="H25" s="92"/>
    </row>
    <row r="26" spans="1:8" ht="30">
      <c r="A26" s="27" t="s">
        <v>76</v>
      </c>
      <c r="B26" s="100">
        <v>100719</v>
      </c>
      <c r="C26" s="101" t="s">
        <v>96</v>
      </c>
      <c r="D26" s="102" t="s">
        <v>2</v>
      </c>
      <c r="E26" s="95">
        <v>7.8899999999999998E-2</v>
      </c>
      <c r="F26" s="96">
        <v>9.9700000000000006</v>
      </c>
      <c r="G26" s="28">
        <f t="shared" si="0"/>
        <v>0.78663300000000003</v>
      </c>
      <c r="H26" s="92"/>
    </row>
    <row r="27" spans="1:8">
      <c r="A27" s="23"/>
      <c r="B27" s="20"/>
      <c r="C27" s="20"/>
      <c r="D27" s="20"/>
      <c r="E27" s="97" t="s">
        <v>84</v>
      </c>
      <c r="F27" s="98" t="s">
        <v>9</v>
      </c>
      <c r="G27" s="105">
        <f>SUM(G18:G26)</f>
        <v>13.982104</v>
      </c>
      <c r="H27" s="92"/>
    </row>
    <row r="28" spans="1:8" ht="15.75" thickBot="1">
      <c r="A28" s="106"/>
      <c r="B28" s="107"/>
      <c r="C28" s="107"/>
      <c r="D28" s="107"/>
      <c r="E28" s="107"/>
      <c r="F28" s="107"/>
      <c r="G28" s="108"/>
      <c r="H28" s="92"/>
    </row>
    <row r="29" spans="1:8">
      <c r="A29" s="92"/>
      <c r="B29" s="92"/>
      <c r="C29" s="92"/>
      <c r="D29" s="92"/>
      <c r="E29" s="92"/>
      <c r="F29" s="92"/>
      <c r="G29" s="92"/>
      <c r="H29" s="92"/>
    </row>
    <row r="30" spans="1:8">
      <c r="A30" s="92"/>
      <c r="B30" s="92"/>
      <c r="C30" s="92"/>
      <c r="D30" s="92"/>
      <c r="E30" s="92"/>
      <c r="F30" s="92"/>
      <c r="G30" s="92"/>
      <c r="H30" s="92"/>
    </row>
    <row r="31" spans="1:8">
      <c r="A31" s="92"/>
      <c r="B31" s="92"/>
      <c r="C31" s="92"/>
      <c r="D31" s="92"/>
      <c r="E31" s="92"/>
      <c r="F31" s="92"/>
      <c r="G31" s="92"/>
      <c r="H31" s="92"/>
    </row>
    <row r="32" spans="1:8">
      <c r="A32" s="92"/>
      <c r="B32" s="92"/>
      <c r="C32" s="92"/>
      <c r="D32" s="92"/>
      <c r="E32" s="92"/>
      <c r="F32" s="92"/>
      <c r="G32" s="92"/>
      <c r="H32" s="92"/>
    </row>
    <row r="33" spans="1:8">
      <c r="A33" s="92"/>
      <c r="B33" s="92"/>
      <c r="C33" s="92"/>
      <c r="D33" s="92"/>
      <c r="E33" s="92"/>
      <c r="F33" s="92"/>
      <c r="G33" s="92"/>
      <c r="H33" s="92"/>
    </row>
    <row r="34" spans="1:8">
      <c r="A34" s="92"/>
      <c r="B34" s="92"/>
      <c r="C34" s="92"/>
      <c r="D34" s="92"/>
      <c r="E34" s="92"/>
      <c r="F34" s="92"/>
      <c r="G34" s="92"/>
      <c r="H34" s="92"/>
    </row>
    <row r="35" spans="1:8">
      <c r="A35" s="92"/>
      <c r="B35" s="92"/>
      <c r="C35" s="92"/>
      <c r="D35" s="92"/>
      <c r="E35" s="92"/>
      <c r="F35" s="92"/>
      <c r="G35" s="92"/>
      <c r="H35" s="92"/>
    </row>
    <row r="36" spans="1:8">
      <c r="A36" s="92"/>
      <c r="B36" s="92"/>
      <c r="C36" s="92"/>
      <c r="D36" s="92"/>
      <c r="E36" s="92"/>
      <c r="F36" s="92"/>
      <c r="G36" s="92"/>
      <c r="H36" s="92"/>
    </row>
    <row r="37" spans="1:8">
      <c r="A37" s="92"/>
      <c r="B37" s="92"/>
      <c r="C37" s="92"/>
      <c r="D37" s="92"/>
      <c r="E37" s="92"/>
      <c r="F37" s="92"/>
      <c r="G37" s="92"/>
      <c r="H37" s="92"/>
    </row>
    <row r="38" spans="1:8">
      <c r="A38" s="92"/>
      <c r="B38" s="92"/>
      <c r="C38" s="92"/>
      <c r="D38" s="92"/>
      <c r="E38" s="92"/>
      <c r="F38" s="92"/>
      <c r="G38" s="92"/>
      <c r="H38" s="92"/>
    </row>
    <row r="39" spans="1:8">
      <c r="A39" s="92"/>
      <c r="B39" s="92"/>
      <c r="C39" s="92"/>
      <c r="D39" s="92"/>
      <c r="E39" s="92"/>
      <c r="F39" s="92"/>
      <c r="G39" s="92"/>
      <c r="H39" s="92"/>
    </row>
    <row r="40" spans="1:8">
      <c r="A40" s="92"/>
      <c r="B40" s="92"/>
      <c r="C40" s="92"/>
      <c r="D40" s="92"/>
      <c r="E40" s="92"/>
      <c r="F40" s="92"/>
      <c r="G40" s="92"/>
      <c r="H40" s="92"/>
    </row>
    <row r="41" spans="1:8">
      <c r="A41" s="92"/>
      <c r="B41" s="92"/>
      <c r="C41" s="92"/>
      <c r="D41" s="92"/>
      <c r="E41" s="92"/>
      <c r="F41" s="92"/>
      <c r="G41" s="92"/>
      <c r="H41" s="92"/>
    </row>
    <row r="42" spans="1:8">
      <c r="A42" s="92"/>
      <c r="B42" s="92"/>
      <c r="C42" s="92"/>
      <c r="D42" s="92"/>
      <c r="E42" s="92"/>
      <c r="F42" s="92"/>
      <c r="G42" s="92"/>
      <c r="H42" s="92"/>
    </row>
    <row r="43" spans="1:8">
      <c r="A43" s="92"/>
      <c r="B43" s="92"/>
      <c r="C43" s="92"/>
      <c r="D43" s="92"/>
      <c r="E43" s="92"/>
      <c r="F43" s="92"/>
      <c r="G43" s="92"/>
      <c r="H43" s="92"/>
    </row>
    <row r="44" spans="1:8">
      <c r="A44" s="92"/>
      <c r="B44" s="92"/>
      <c r="C44" s="92"/>
      <c r="D44" s="92"/>
      <c r="E44" s="92"/>
      <c r="F44" s="92"/>
      <c r="G44" s="92"/>
      <c r="H44" s="92"/>
    </row>
    <row r="45" spans="1:8">
      <c r="A45" s="92"/>
      <c r="B45" s="92"/>
      <c r="C45" s="92"/>
      <c r="D45" s="92"/>
      <c r="E45" s="92"/>
      <c r="F45" s="92"/>
      <c r="G45" s="92"/>
      <c r="H45" s="92"/>
    </row>
    <row r="46" spans="1:8">
      <c r="A46" s="92"/>
      <c r="B46" s="92"/>
      <c r="C46" s="92"/>
      <c r="D46" s="92"/>
      <c r="E46" s="92"/>
      <c r="F46" s="92"/>
      <c r="G46" s="92"/>
      <c r="H46" s="92"/>
    </row>
    <row r="47" spans="1:8">
      <c r="A47" s="92"/>
      <c r="B47" s="92"/>
      <c r="C47" s="92"/>
      <c r="D47" s="92"/>
      <c r="E47" s="92"/>
      <c r="F47" s="92"/>
      <c r="G47" s="92"/>
      <c r="H47" s="92"/>
    </row>
    <row r="48" spans="1:8">
      <c r="A48" s="92"/>
      <c r="B48" s="92"/>
      <c r="C48" s="92"/>
      <c r="D48" s="92"/>
      <c r="E48" s="92"/>
      <c r="F48" s="92"/>
      <c r="G48" s="92"/>
      <c r="H48" s="92"/>
    </row>
    <row r="49" spans="1:8">
      <c r="A49" s="92"/>
      <c r="B49" s="92"/>
      <c r="C49" s="92"/>
      <c r="D49" s="92"/>
      <c r="E49" s="92"/>
      <c r="F49" s="92"/>
      <c r="G49" s="92"/>
      <c r="H49" s="92"/>
    </row>
    <row r="50" spans="1:8">
      <c r="A50" s="92"/>
      <c r="B50" s="92"/>
      <c r="C50" s="92"/>
      <c r="D50" s="92"/>
      <c r="E50" s="92"/>
      <c r="F50" s="92"/>
      <c r="G50" s="92"/>
      <c r="H50" s="92"/>
    </row>
    <row r="51" spans="1:8">
      <c r="A51" s="92"/>
      <c r="B51" s="92"/>
      <c r="C51" s="92"/>
      <c r="D51" s="92"/>
      <c r="E51" s="92"/>
      <c r="F51" s="92"/>
      <c r="G51" s="92"/>
      <c r="H51" s="92"/>
    </row>
    <row r="52" spans="1:8">
      <c r="A52" s="92"/>
      <c r="B52" s="92"/>
      <c r="C52" s="92"/>
      <c r="D52" s="92"/>
      <c r="E52" s="92"/>
      <c r="F52" s="92"/>
      <c r="G52" s="92"/>
      <c r="H52" s="92"/>
    </row>
    <row r="53" spans="1:8">
      <c r="A53" s="92"/>
      <c r="B53" s="92"/>
      <c r="C53" s="92"/>
      <c r="D53" s="92"/>
      <c r="E53" s="92"/>
      <c r="F53" s="92"/>
      <c r="G53" s="92"/>
      <c r="H53" s="92"/>
    </row>
    <row r="54" spans="1:8">
      <c r="A54" s="92"/>
      <c r="B54" s="92"/>
      <c r="C54" s="92"/>
      <c r="D54" s="92"/>
      <c r="E54" s="92"/>
      <c r="F54" s="92"/>
      <c r="G54" s="92"/>
      <c r="H54" s="92"/>
    </row>
    <row r="55" spans="1:8">
      <c r="A55" s="92"/>
      <c r="B55" s="92"/>
      <c r="C55" s="92"/>
      <c r="D55" s="92"/>
      <c r="E55" s="92"/>
      <c r="F55" s="92"/>
      <c r="G55" s="92"/>
      <c r="H55" s="92"/>
    </row>
    <row r="56" spans="1:8">
      <c r="A56" s="92"/>
      <c r="B56" s="92"/>
      <c r="C56" s="92"/>
      <c r="D56" s="92"/>
      <c r="E56" s="92"/>
      <c r="F56" s="92"/>
      <c r="G56" s="92"/>
      <c r="H56" s="92"/>
    </row>
    <row r="57" spans="1:8">
      <c r="A57" s="92"/>
      <c r="B57" s="92"/>
      <c r="C57" s="92"/>
      <c r="D57" s="92"/>
      <c r="E57" s="92"/>
      <c r="F57" s="92"/>
      <c r="G57" s="92"/>
      <c r="H57" s="92"/>
    </row>
    <row r="58" spans="1:8">
      <c r="A58" s="92"/>
      <c r="B58" s="92"/>
      <c r="C58" s="92"/>
      <c r="D58" s="92"/>
      <c r="E58" s="92"/>
      <c r="F58" s="92"/>
      <c r="G58" s="92"/>
      <c r="H58" s="92"/>
    </row>
    <row r="59" spans="1:8">
      <c r="A59" s="92"/>
      <c r="B59" s="92"/>
      <c r="C59" s="92"/>
      <c r="D59" s="92"/>
      <c r="E59" s="92"/>
      <c r="F59" s="92"/>
      <c r="G59" s="92"/>
      <c r="H59" s="92"/>
    </row>
    <row r="60" spans="1:8">
      <c r="A60" s="92"/>
      <c r="B60" s="92"/>
      <c r="C60" s="92"/>
      <c r="D60" s="92"/>
      <c r="E60" s="92"/>
      <c r="F60" s="92"/>
      <c r="G60" s="92"/>
      <c r="H60" s="92"/>
    </row>
    <row r="61" spans="1:8">
      <c r="A61" s="92"/>
      <c r="B61" s="92"/>
      <c r="C61" s="92"/>
      <c r="D61" s="92"/>
      <c r="E61" s="92"/>
      <c r="F61" s="92"/>
      <c r="G61" s="92"/>
      <c r="H61" s="92"/>
    </row>
    <row r="62" spans="1:8">
      <c r="A62" s="92"/>
      <c r="B62" s="92"/>
      <c r="C62" s="92"/>
      <c r="D62" s="92"/>
      <c r="E62" s="92"/>
      <c r="F62" s="92"/>
      <c r="G62" s="92"/>
      <c r="H62" s="92"/>
    </row>
    <row r="63" spans="1:8">
      <c r="A63" s="92"/>
      <c r="B63" s="92"/>
      <c r="C63" s="92"/>
      <c r="D63" s="92"/>
      <c r="E63" s="92"/>
      <c r="F63" s="92"/>
      <c r="G63" s="92"/>
      <c r="H63" s="92"/>
    </row>
    <row r="64" spans="1:8">
      <c r="A64" s="92"/>
      <c r="B64" s="92"/>
      <c r="C64" s="92"/>
      <c r="D64" s="92"/>
      <c r="E64" s="92"/>
      <c r="F64" s="92"/>
      <c r="G64" s="92"/>
      <c r="H64" s="92"/>
    </row>
    <row r="65" spans="1:8">
      <c r="A65" s="92"/>
      <c r="B65" s="92"/>
      <c r="C65" s="92"/>
      <c r="D65" s="92"/>
      <c r="E65" s="92"/>
      <c r="F65" s="92"/>
      <c r="G65" s="92"/>
      <c r="H65" s="92"/>
    </row>
    <row r="66" spans="1:8">
      <c r="A66" s="92"/>
      <c r="B66" s="92"/>
      <c r="C66" s="92"/>
      <c r="D66" s="92"/>
      <c r="E66" s="92"/>
      <c r="F66" s="92"/>
      <c r="G66" s="92"/>
      <c r="H66" s="92"/>
    </row>
    <row r="67" spans="1:8">
      <c r="A67" s="92"/>
      <c r="B67" s="92"/>
      <c r="C67" s="92"/>
      <c r="D67" s="92"/>
      <c r="E67" s="92"/>
      <c r="F67" s="92"/>
      <c r="G67" s="92"/>
      <c r="H67" s="92"/>
    </row>
    <row r="68" spans="1:8">
      <c r="A68" s="92"/>
      <c r="B68" s="92"/>
      <c r="C68" s="92"/>
      <c r="D68" s="92"/>
      <c r="E68" s="92"/>
      <c r="F68" s="92"/>
      <c r="G68" s="92"/>
      <c r="H68" s="92"/>
    </row>
    <row r="69" spans="1:8">
      <c r="A69" s="92"/>
      <c r="B69" s="92"/>
      <c r="C69" s="92"/>
      <c r="D69" s="92"/>
      <c r="E69" s="92"/>
      <c r="F69" s="92"/>
      <c r="G69" s="92"/>
      <c r="H69" s="92"/>
    </row>
    <row r="70" spans="1:8">
      <c r="A70" s="92"/>
      <c r="B70" s="92"/>
      <c r="C70" s="92"/>
      <c r="D70" s="92"/>
      <c r="E70" s="92"/>
      <c r="F70" s="92"/>
      <c r="G70" s="92"/>
      <c r="H70" s="92"/>
    </row>
    <row r="71" spans="1:8">
      <c r="A71" s="92"/>
      <c r="B71" s="92"/>
      <c r="C71" s="92"/>
      <c r="D71" s="92"/>
      <c r="E71" s="92"/>
      <c r="F71" s="92"/>
      <c r="G71" s="92"/>
      <c r="H71" s="92"/>
    </row>
    <row r="72" spans="1:8">
      <c r="A72" s="92"/>
      <c r="B72" s="92"/>
      <c r="C72" s="92"/>
      <c r="D72" s="92"/>
      <c r="E72" s="92"/>
      <c r="F72" s="92"/>
      <c r="G72" s="92"/>
      <c r="H72" s="92"/>
    </row>
    <row r="73" spans="1:8">
      <c r="A73" s="92"/>
      <c r="B73" s="92"/>
      <c r="C73" s="92"/>
      <c r="D73" s="92"/>
      <c r="E73" s="92"/>
      <c r="F73" s="92"/>
      <c r="G73" s="92"/>
      <c r="H73" s="92"/>
    </row>
    <row r="74" spans="1:8">
      <c r="A74" s="92"/>
      <c r="B74" s="92"/>
      <c r="C74" s="92"/>
      <c r="D74" s="92"/>
      <c r="E74" s="92"/>
      <c r="F74" s="92"/>
      <c r="G74" s="92"/>
      <c r="H74" s="92"/>
    </row>
  </sheetData>
  <autoFilter ref="A11:G15"/>
  <mergeCells count="4">
    <mergeCell ref="A1:G4"/>
    <mergeCell ref="A5:G7"/>
    <mergeCell ref="A8:G8"/>
    <mergeCell ref="A9:G9"/>
  </mergeCells>
  <conditionalFormatting sqref="A11:G11 A12:A13 A18:A26">
    <cfRule type="expression" dxfId="8" priority="247" stopIfTrue="1">
      <formula>AND($A11&lt;&gt;"COMPOSICAO",$A11&lt;&gt;"INSUMO",$A11&lt;&gt;"")</formula>
    </cfRule>
    <cfRule type="expression" dxfId="7" priority="248" stopIfTrue="1">
      <formula>AND(OR($A11="COMPOSICAO",$A11="INSUMO",$A11&lt;&gt;""),$A11&lt;&gt;"")</formula>
    </cfRule>
  </conditionalFormatting>
  <conditionalFormatting sqref="E14">
    <cfRule type="expression" dxfId="6" priority="173" stopIfTrue="1">
      <formula>AND($A14&lt;&gt;"COMPOSICAO",$A14&lt;&gt;"INSUMO",$A14&lt;&gt;"")</formula>
    </cfRule>
    <cfRule type="expression" dxfId="5" priority="174" stopIfTrue="1">
      <formula>AND(OR($A14="COMPOSICAO",$A14="INSUMO",$A14&lt;&gt;""),$A14&lt;&gt;"")</formula>
    </cfRule>
  </conditionalFormatting>
  <conditionalFormatting sqref="A17:G17">
    <cfRule type="expression" dxfId="4" priority="3" stopIfTrue="1">
      <formula>AND($A17&lt;&gt;"COMPOSICAO",$A17&lt;&gt;"INSUMO",$A17&lt;&gt;"")</formula>
    </cfRule>
    <cfRule type="expression" dxfId="3" priority="4" stopIfTrue="1">
      <formula>AND(OR($A17="COMPOSICAO",$A17="INSUMO",$A17&lt;&gt;""),$A17&lt;&gt;"")</formula>
    </cfRule>
  </conditionalFormatting>
  <conditionalFormatting sqref="E27">
    <cfRule type="expression" dxfId="2" priority="1" stopIfTrue="1">
      <formula>AND($A27&lt;&gt;"COMPOSICAO",$A27&lt;&gt;"INSUMO",$A27&lt;&gt;"")</formula>
    </cfRule>
    <cfRule type="expression" dxfId="1" priority="2" stopIfTrue="1">
      <formula>AND(OR($A27="COMPOSICAO",$A27="INSUMO",$A27&lt;&gt;""),$A27&lt;&gt;"")</formula>
    </cfRule>
  </conditionalFormatting>
  <printOptions horizontalCentered="1"/>
  <pageMargins left="0.51181102362204722" right="0.51181102362204722" top="0.39370078740157483" bottom="0.39370078740157483" header="0.31496062992125984" footer="0.31496062992125984"/>
  <pageSetup paperSize="9" scale="62" fitToHeight="2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showGridLines="0" showZeros="0" view="pageBreakPreview" zoomScale="70" zoomScaleSheetLayoutView="70" workbookViewId="0">
      <selection activeCell="A28" sqref="A28:D28"/>
    </sheetView>
  </sheetViews>
  <sheetFormatPr defaultRowHeight="15"/>
  <cols>
    <col min="1" max="1" width="10.28515625" style="128" customWidth="1"/>
    <col min="2" max="2" width="72.5703125" style="128" customWidth="1"/>
    <col min="3" max="3" width="23.42578125" style="141" bestFit="1" customWidth="1"/>
    <col min="4" max="4" width="17.28515625" style="128" bestFit="1" customWidth="1"/>
    <col min="5" max="5" width="9.140625" style="128"/>
    <col min="6" max="6" width="19.140625" style="128" bestFit="1" customWidth="1"/>
    <col min="7" max="16384" width="9.140625" style="128"/>
  </cols>
  <sheetData>
    <row r="1" spans="1:7" s="2" customFormat="1">
      <c r="A1" s="193" t="s">
        <v>0</v>
      </c>
      <c r="B1" s="194"/>
      <c r="C1" s="194"/>
      <c r="D1" s="195"/>
    </row>
    <row r="2" spans="1:7" s="2" customFormat="1">
      <c r="A2" s="196"/>
      <c r="B2" s="197"/>
      <c r="C2" s="197"/>
      <c r="D2" s="198"/>
    </row>
    <row r="3" spans="1:7" s="2" customFormat="1" ht="30" customHeight="1" thickBot="1">
      <c r="A3" s="199"/>
      <c r="B3" s="200"/>
      <c r="C3" s="200"/>
      <c r="D3" s="201"/>
    </row>
    <row r="4" spans="1:7" s="2" customFormat="1">
      <c r="A4" s="272" t="str">
        <f>'PLANILHA-GERAL'!A4:F6</f>
        <v>OBJETO: COMPLEMENTO-COBERTURA SETOR 6</v>
      </c>
      <c r="B4" s="273"/>
      <c r="C4" s="273"/>
      <c r="D4" s="274"/>
      <c r="E4" s="126"/>
      <c r="F4" s="126"/>
    </row>
    <row r="5" spans="1:7" s="2" customFormat="1">
      <c r="A5" s="188"/>
      <c r="B5" s="250"/>
      <c r="C5" s="250"/>
      <c r="D5" s="251"/>
      <c r="E5" s="126"/>
      <c r="F5" s="126"/>
    </row>
    <row r="6" spans="1:7" s="2" customFormat="1" ht="15.75" thickBot="1">
      <c r="A6" s="161"/>
      <c r="B6" s="162"/>
      <c r="C6" s="127"/>
      <c r="D6" s="157"/>
      <c r="E6" s="126"/>
      <c r="F6" s="126"/>
    </row>
    <row r="7" spans="1:7" s="2" customFormat="1" ht="15.75" thickBot="1">
      <c r="A7" s="153" t="s">
        <v>100</v>
      </c>
      <c r="B7" s="154"/>
      <c r="C7" s="154"/>
      <c r="D7" s="155"/>
      <c r="E7" s="126"/>
      <c r="F7" s="126"/>
    </row>
    <row r="8" spans="1:7">
      <c r="A8" s="275" t="s">
        <v>56</v>
      </c>
      <c r="B8" s="277" t="s">
        <v>101</v>
      </c>
      <c r="C8" s="279" t="s">
        <v>102</v>
      </c>
      <c r="D8" s="158" t="s">
        <v>103</v>
      </c>
      <c r="E8" s="20"/>
      <c r="F8" s="20"/>
    </row>
    <row r="9" spans="1:7">
      <c r="A9" s="276"/>
      <c r="B9" s="278"/>
      <c r="C9" s="280"/>
      <c r="D9" s="129">
        <v>1</v>
      </c>
      <c r="E9" s="20"/>
      <c r="F9" s="20"/>
    </row>
    <row r="10" spans="1:7">
      <c r="A10" s="130"/>
      <c r="B10" s="131"/>
      <c r="C10" s="132"/>
      <c r="D10" s="159"/>
      <c r="E10" s="20"/>
      <c r="F10" s="20"/>
    </row>
    <row r="11" spans="1:7">
      <c r="A11" s="133" t="s">
        <v>10</v>
      </c>
      <c r="B11" s="156" t="str">
        <f>'PLANILHA-GERAL'!D13</f>
        <v>SERVIÇOS PRELIMINARES</v>
      </c>
      <c r="C11" s="134">
        <f>'PLANILHA-GERAL'!I13</f>
        <v>3813.83</v>
      </c>
      <c r="D11" s="135">
        <v>1</v>
      </c>
      <c r="E11" s="20"/>
      <c r="F11" s="136"/>
    </row>
    <row r="12" spans="1:7">
      <c r="A12" s="137"/>
      <c r="B12" s="138"/>
      <c r="C12" s="139"/>
      <c r="D12" s="140">
        <f>D$11*$C$11</f>
        <v>3813.83</v>
      </c>
      <c r="F12" s="141"/>
      <c r="G12" s="141"/>
    </row>
    <row r="13" spans="1:7">
      <c r="A13" s="133" t="s">
        <v>50</v>
      </c>
      <c r="B13" s="156" t="str">
        <f>'PLANILHA-GERAL'!D17</f>
        <v>ANDAIME</v>
      </c>
      <c r="C13" s="134">
        <f>'PLANILHA-GERAL'!I17</f>
        <v>6527.95</v>
      </c>
      <c r="D13" s="135">
        <v>1</v>
      </c>
      <c r="F13" s="141"/>
      <c r="G13" s="141"/>
    </row>
    <row r="14" spans="1:7">
      <c r="A14" s="137"/>
      <c r="B14" s="138"/>
      <c r="C14" s="139"/>
      <c r="D14" s="140">
        <f>D$13*$C$13</f>
        <v>6527.95</v>
      </c>
      <c r="F14" s="141"/>
      <c r="G14" s="141"/>
    </row>
    <row r="15" spans="1:7">
      <c r="A15" s="133" t="s">
        <v>52</v>
      </c>
      <c r="B15" s="156" t="str">
        <f>'PLANILHA-GERAL'!D20</f>
        <v>ESTRUTURA METÁLICA</v>
      </c>
      <c r="C15" s="134">
        <f>'PLANILHA-GERAL'!I20</f>
        <v>48406.8</v>
      </c>
      <c r="D15" s="135">
        <v>1</v>
      </c>
      <c r="F15" s="141"/>
      <c r="G15" s="141"/>
    </row>
    <row r="16" spans="1:7">
      <c r="A16" s="137"/>
      <c r="B16" s="138"/>
      <c r="C16" s="139"/>
      <c r="D16" s="140">
        <f>D$15*$C$15</f>
        <v>48406.8</v>
      </c>
      <c r="F16" s="141"/>
      <c r="G16" s="141"/>
    </row>
    <row r="17" spans="1:7">
      <c r="A17" s="133" t="s">
        <v>104</v>
      </c>
      <c r="B17" s="156" t="str">
        <f>'PLANILHA-GERAL'!D22</f>
        <v>ADMINISTRAÇÃO LOCAL</v>
      </c>
      <c r="C17" s="134">
        <f>'PLANILHA-GERAL'!I22</f>
        <v>5774</v>
      </c>
      <c r="D17" s="135">
        <v>1</v>
      </c>
      <c r="F17" s="142"/>
      <c r="G17" s="141"/>
    </row>
    <row r="18" spans="1:7">
      <c r="A18" s="137"/>
      <c r="B18" s="138"/>
      <c r="C18" s="139"/>
      <c r="D18" s="140">
        <f>D$17*$C$17</f>
        <v>5774</v>
      </c>
      <c r="F18" s="143"/>
    </row>
    <row r="19" spans="1:7" ht="22.5" customHeight="1">
      <c r="A19" s="261" t="s">
        <v>105</v>
      </c>
      <c r="B19" s="262"/>
      <c r="C19" s="263"/>
      <c r="D19" s="144">
        <f>D20/'PLANILHA-GERAL'!I11</f>
        <v>1</v>
      </c>
    </row>
    <row r="20" spans="1:7" s="20" customFormat="1" ht="18.75" customHeight="1">
      <c r="A20" s="264" t="s">
        <v>106</v>
      </c>
      <c r="B20" s="265"/>
      <c r="C20" s="266"/>
      <c r="D20" s="160">
        <f>D12+D14+D16+D18</f>
        <v>64522.58</v>
      </c>
    </row>
    <row r="21" spans="1:7" s="20" customFormat="1" ht="24.75" customHeight="1">
      <c r="A21" s="264" t="s">
        <v>107</v>
      </c>
      <c r="B21" s="265"/>
      <c r="C21" s="266"/>
      <c r="D21" s="144">
        <f>D19</f>
        <v>1</v>
      </c>
    </row>
    <row r="22" spans="1:7" s="20" customFormat="1" ht="21" customHeight="1" thickBot="1">
      <c r="A22" s="267" t="s">
        <v>108</v>
      </c>
      <c r="B22" s="268"/>
      <c r="C22" s="269"/>
      <c r="D22" s="145">
        <f>D20</f>
        <v>64522.58</v>
      </c>
    </row>
    <row r="23" spans="1:7" s="20" customFormat="1">
      <c r="A23" s="23"/>
      <c r="C23" s="146"/>
      <c r="D23" s="147"/>
    </row>
    <row r="24" spans="1:7">
      <c r="A24" s="23"/>
      <c r="B24" s="20"/>
      <c r="C24" s="146"/>
      <c r="D24" s="24"/>
    </row>
    <row r="25" spans="1:7">
      <c r="A25" s="23"/>
      <c r="B25" s="20"/>
      <c r="C25" s="270"/>
      <c r="D25" s="271"/>
    </row>
    <row r="26" spans="1:7">
      <c r="A26" s="23"/>
      <c r="B26" s="20"/>
      <c r="C26" s="146"/>
      <c r="D26" s="24"/>
    </row>
    <row r="27" spans="1:7" s="2" customFormat="1">
      <c r="A27" s="148"/>
      <c r="B27" s="149"/>
      <c r="C27" s="149"/>
      <c r="D27" s="150"/>
    </row>
    <row r="28" spans="1:7" s="2" customFormat="1">
      <c r="A28" s="255"/>
      <c r="B28" s="256"/>
      <c r="C28" s="256"/>
      <c r="D28" s="257"/>
    </row>
    <row r="29" spans="1:7" s="2" customFormat="1">
      <c r="A29" s="255"/>
      <c r="B29" s="256"/>
      <c r="C29" s="256"/>
      <c r="D29" s="257"/>
    </row>
    <row r="30" spans="1:7" s="2" customFormat="1" ht="15.75" thickBot="1">
      <c r="A30" s="258"/>
      <c r="B30" s="259"/>
      <c r="C30" s="259"/>
      <c r="D30" s="260"/>
    </row>
    <row r="31" spans="1:7" s="2" customFormat="1">
      <c r="A31" s="255"/>
      <c r="B31" s="256"/>
      <c r="C31" s="256"/>
      <c r="D31" s="256"/>
    </row>
    <row r="32" spans="1:7" s="2" customFormat="1">
      <c r="A32" s="255"/>
      <c r="B32" s="256"/>
      <c r="C32" s="256"/>
      <c r="D32" s="256"/>
    </row>
    <row r="33" spans="1:4" ht="15.75" thickBot="1">
      <c r="A33" s="151"/>
      <c r="B33" s="152"/>
      <c r="C33" s="152"/>
      <c r="D33" s="152"/>
    </row>
  </sheetData>
  <autoFilter ref="A8:D22">
    <filterColumn colId="3" showButton="0"/>
  </autoFilter>
  <mergeCells count="16">
    <mergeCell ref="A1:D3"/>
    <mergeCell ref="A4:D5"/>
    <mergeCell ref="A6:B6"/>
    <mergeCell ref="A8:A9"/>
    <mergeCell ref="B8:B9"/>
    <mergeCell ref="C8:C9"/>
    <mergeCell ref="A29:D29"/>
    <mergeCell ref="A30:D30"/>
    <mergeCell ref="A31:D31"/>
    <mergeCell ref="A32:D32"/>
    <mergeCell ref="A19:C19"/>
    <mergeCell ref="A20:C20"/>
    <mergeCell ref="A21:C21"/>
    <mergeCell ref="A22:C22"/>
    <mergeCell ref="C25:D25"/>
    <mergeCell ref="A28:D28"/>
  </mergeCells>
  <conditionalFormatting sqref="D11 D13 D15 D17">
    <cfRule type="cellIs" dxfId="0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PLANILHA-GERAL</vt:lpstr>
      <vt:lpstr>BDI</vt:lpstr>
      <vt:lpstr>COMPOSIÇÃO</vt:lpstr>
      <vt:lpstr>CRONOGRAMA</vt:lpstr>
      <vt:lpstr>BDI!Area_de_impressao</vt:lpstr>
      <vt:lpstr>COMPOSIÇÃO!Area_de_impressao</vt:lpstr>
      <vt:lpstr>CRONOGRAMA!Area_de_impressao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itamarmagalhaes</cp:lastModifiedBy>
  <cp:lastPrinted>2022-04-07T18:24:16Z</cp:lastPrinted>
  <dcterms:created xsi:type="dcterms:W3CDTF">2012-03-16T03:29:41Z</dcterms:created>
  <dcterms:modified xsi:type="dcterms:W3CDTF">2022-06-21T17:46:49Z</dcterms:modified>
</cp:coreProperties>
</file>